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one4u.sharepoint.com/sites/contratocandelaria/Shared Documents/01. Aguas/Calidad Aguas/Res 1977/"/>
    </mc:Choice>
  </mc:AlternateContent>
  <xr:revisionPtr revIDLastSave="7" documentId="13_ncr:1_{2D851341-1612-4BD1-948D-B17B0B42E166}" xr6:coauthVersionLast="47" xr6:coauthVersionMax="47" xr10:uidLastSave="{F1113EB5-DB9D-DF4F-908E-3B66939EA7BC}"/>
  <bookViews>
    <workbookView xWindow="0" yWindow="500" windowWidth="29040" windowHeight="15840" activeTab="2" xr2:uid="{23087857-4077-4121-B75F-55F02257C7B2}"/>
  </bookViews>
  <sheets>
    <sheet name="Tabla N°1" sheetId="1" r:id="rId1"/>
    <sheet name="Tabla N°2" sheetId="2" r:id="rId2"/>
    <sheet name="Conclusiones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9" i="3" l="1"/>
  <c r="D49" i="3"/>
  <c r="C49" i="3"/>
  <c r="B49" i="3"/>
  <c r="E48" i="3"/>
  <c r="D48" i="3"/>
  <c r="C48" i="3"/>
  <c r="B48" i="3"/>
  <c r="E47" i="3"/>
  <c r="D47" i="3"/>
  <c r="C47" i="3"/>
  <c r="B47" i="3"/>
  <c r="D46" i="3"/>
  <c r="C46" i="3"/>
  <c r="B46" i="3"/>
  <c r="E21" i="3"/>
  <c r="D21" i="3"/>
  <c r="C21" i="3"/>
  <c r="B21" i="3"/>
  <c r="E20" i="3"/>
  <c r="D20" i="3"/>
  <c r="C20" i="3"/>
  <c r="B20" i="3"/>
  <c r="E19" i="3"/>
  <c r="D19" i="3"/>
  <c r="C19" i="3"/>
  <c r="B19" i="3"/>
  <c r="D18" i="3"/>
  <c r="C18" i="3"/>
  <c r="B18" i="3"/>
  <c r="E45" i="3"/>
  <c r="D45" i="3"/>
  <c r="C45" i="3"/>
  <c r="B45" i="3"/>
  <c r="E44" i="3"/>
  <c r="D44" i="3"/>
  <c r="C44" i="3"/>
  <c r="B44" i="3"/>
  <c r="E17" i="3"/>
  <c r="D17" i="3"/>
  <c r="C17" i="3"/>
  <c r="B17" i="3"/>
  <c r="E16" i="3"/>
  <c r="D16" i="3"/>
  <c r="C16" i="3"/>
  <c r="B16" i="3"/>
  <c r="D43" i="3"/>
  <c r="C43" i="3"/>
  <c r="B43" i="3"/>
  <c r="E42" i="3"/>
  <c r="D42" i="3"/>
  <c r="C42" i="3"/>
  <c r="B42" i="3"/>
  <c r="E41" i="3"/>
  <c r="D41" i="3"/>
  <c r="C41" i="3"/>
  <c r="B41" i="3"/>
  <c r="E40" i="3"/>
  <c r="D40" i="3"/>
  <c r="C40" i="3"/>
  <c r="B40" i="3"/>
  <c r="E15" i="3"/>
  <c r="D15" i="3"/>
  <c r="C15" i="3"/>
  <c r="B15" i="3"/>
  <c r="E14" i="3"/>
  <c r="D14" i="3"/>
  <c r="C14" i="3"/>
  <c r="B14" i="3"/>
  <c r="E13" i="3"/>
  <c r="D13" i="3"/>
  <c r="C13" i="3"/>
  <c r="B13" i="3"/>
  <c r="E39" i="3"/>
  <c r="D39" i="3"/>
  <c r="C39" i="3"/>
  <c r="B39" i="3"/>
  <c r="E38" i="3"/>
  <c r="D38" i="3"/>
  <c r="C38" i="3"/>
  <c r="B38" i="3"/>
  <c r="E37" i="3"/>
  <c r="D37" i="3"/>
  <c r="C37" i="3"/>
  <c r="B37" i="3"/>
  <c r="E12" i="3"/>
  <c r="D12" i="3"/>
  <c r="C12" i="3"/>
  <c r="B12" i="3"/>
  <c r="E11" i="3"/>
  <c r="D11" i="3"/>
  <c r="C11" i="3"/>
  <c r="B11" i="3"/>
  <c r="E36" i="3"/>
  <c r="D36" i="3"/>
  <c r="C36" i="3"/>
  <c r="B36" i="3"/>
  <c r="E35" i="3"/>
  <c r="D35" i="3"/>
  <c r="C35" i="3"/>
  <c r="B35" i="3"/>
  <c r="E34" i="3"/>
  <c r="D34" i="3"/>
  <c r="C34" i="3"/>
  <c r="B34" i="3"/>
  <c r="E33" i="3"/>
  <c r="D33" i="3"/>
  <c r="C33" i="3"/>
  <c r="B33" i="3"/>
  <c r="E32" i="3"/>
  <c r="D32" i="3"/>
  <c r="C32" i="3"/>
  <c r="B32" i="3"/>
  <c r="E10" i="3"/>
  <c r="D10" i="3"/>
  <c r="C10" i="3"/>
  <c r="B10" i="3"/>
  <c r="E9" i="3"/>
  <c r="D9" i="3"/>
  <c r="C9" i="3"/>
  <c r="B9" i="3"/>
  <c r="E31" i="3"/>
  <c r="D31" i="3"/>
  <c r="C31" i="3"/>
  <c r="B31" i="3"/>
  <c r="E8" i="3"/>
  <c r="D8" i="3"/>
  <c r="C8" i="3"/>
  <c r="B8" i="3"/>
  <c r="E30" i="3"/>
  <c r="D30" i="3"/>
  <c r="C30" i="3"/>
  <c r="B30" i="3"/>
  <c r="E29" i="3"/>
  <c r="D29" i="3"/>
  <c r="C29" i="3"/>
  <c r="B29" i="3"/>
  <c r="E7" i="3"/>
  <c r="D7" i="3"/>
  <c r="C7" i="3"/>
  <c r="B7" i="3"/>
  <c r="E6" i="3"/>
  <c r="D6" i="3"/>
  <c r="C6" i="3"/>
  <c r="B6" i="3"/>
  <c r="E5" i="3"/>
  <c r="D5" i="3"/>
  <c r="C5" i="3"/>
  <c r="B5" i="3"/>
  <c r="E4" i="3"/>
  <c r="D4" i="3"/>
  <c r="C4" i="3"/>
  <c r="B4" i="3"/>
  <c r="E28" i="3"/>
  <c r="D28" i="3"/>
  <c r="C28" i="3"/>
  <c r="B28" i="3"/>
  <c r="D27" i="3"/>
  <c r="C27" i="3"/>
  <c r="B27" i="3"/>
  <c r="D3" i="3"/>
  <c r="C3" i="3"/>
  <c r="B3" i="3"/>
  <c r="F21" i="3" l="1"/>
  <c r="G21" i="3" s="1"/>
  <c r="F20" i="3"/>
  <c r="G20" i="3" s="1"/>
  <c r="F17" i="3"/>
  <c r="G17" i="3" s="1"/>
  <c r="F15" i="3"/>
  <c r="F14" i="3"/>
  <c r="G14" i="3" s="1"/>
  <c r="F3" i="3"/>
  <c r="A3" i="1"/>
  <c r="A4" i="1" s="1"/>
  <c r="A5" i="1" s="1"/>
  <c r="A6" i="1" s="1"/>
  <c r="A7" i="1" s="1"/>
  <c r="A8" i="1" s="1"/>
  <c r="A9" i="1" s="1"/>
  <c r="A10" i="1" s="1"/>
  <c r="A11" i="1" s="1"/>
  <c r="F19" i="3" l="1"/>
  <c r="G19" i="3" s="1"/>
  <c r="F33" i="3"/>
  <c r="G33" i="3" s="1"/>
  <c r="G15" i="3"/>
  <c r="F18" i="3"/>
  <c r="G18" i="3" s="1"/>
  <c r="F49" i="3"/>
  <c r="G49" i="3" s="1"/>
  <c r="F48" i="3"/>
  <c r="G48" i="3" s="1"/>
  <c r="F16" i="3"/>
  <c r="G16" i="3" s="1"/>
  <c r="F45" i="3"/>
  <c r="G45" i="3" s="1"/>
  <c r="F9" i="3"/>
  <c r="G9" i="3" s="1"/>
  <c r="F37" i="3"/>
  <c r="G37" i="3" s="1"/>
  <c r="F44" i="3"/>
  <c r="G44" i="3" s="1"/>
  <c r="F46" i="3"/>
  <c r="G46" i="3" s="1"/>
  <c r="F47" i="3"/>
  <c r="G47" i="3" s="1"/>
  <c r="F13" i="3"/>
  <c r="G13" i="3" s="1"/>
  <c r="F42" i="3"/>
  <c r="G42" i="3" s="1"/>
  <c r="F40" i="3"/>
  <c r="G40" i="3" s="1"/>
  <c r="F39" i="3"/>
  <c r="G39" i="3" s="1"/>
  <c r="F10" i="3"/>
  <c r="G10" i="3" s="1"/>
  <c r="F43" i="3"/>
  <c r="G43" i="3" s="1"/>
  <c r="F41" i="3"/>
  <c r="G41" i="3" s="1"/>
  <c r="F12" i="3"/>
  <c r="G12" i="3" s="1"/>
  <c r="F11" i="3"/>
  <c r="G11" i="3" s="1"/>
  <c r="F38" i="3"/>
  <c r="G38" i="3" s="1"/>
  <c r="F36" i="3"/>
  <c r="G36" i="3" s="1"/>
  <c r="F35" i="3"/>
  <c r="G35" i="3" s="1"/>
  <c r="F34" i="3"/>
  <c r="G34" i="3" s="1"/>
  <c r="F8" i="3"/>
  <c r="G8" i="3" s="1"/>
  <c r="F7" i="3"/>
  <c r="G7" i="3" s="1"/>
  <c r="F32" i="3"/>
  <c r="G32" i="3" s="1"/>
  <c r="F6" i="3"/>
  <c r="G6" i="3" s="1"/>
  <c r="F31" i="3"/>
  <c r="G31" i="3" s="1"/>
  <c r="F30" i="3"/>
  <c r="G30" i="3" s="1"/>
  <c r="F29" i="3"/>
  <c r="G29" i="3" s="1"/>
  <c r="F28" i="3"/>
  <c r="G28" i="3" s="1"/>
  <c r="F5" i="3"/>
  <c r="G5" i="3" s="1"/>
  <c r="F4" i="3"/>
  <c r="G4" i="3" s="1"/>
  <c r="F27" i="3"/>
  <c r="G27" i="3" s="1"/>
  <c r="G3" i="3"/>
</calcChain>
</file>

<file path=xl/sharedStrings.xml><?xml version="1.0" encoding="utf-8"?>
<sst xmlns="http://schemas.openxmlformats.org/spreadsheetml/2006/main" count="284" uniqueCount="85">
  <si>
    <t>Fecha</t>
  </si>
  <si>
    <t>Hora</t>
  </si>
  <si>
    <t>Muestra</t>
  </si>
  <si>
    <t>Parámetro</t>
  </si>
  <si>
    <t>Unidad</t>
  </si>
  <si>
    <t>Valor</t>
  </si>
  <si>
    <t>Pozo 8</t>
  </si>
  <si>
    <t>Pozo 2</t>
  </si>
  <si>
    <t>Pozo 14</t>
  </si>
  <si>
    <t>Pozo 5</t>
  </si>
  <si>
    <t>Pozo 9</t>
  </si>
  <si>
    <t>Pozo 12</t>
  </si>
  <si>
    <t>Pozo HA-01</t>
  </si>
  <si>
    <t>Pozo HA-02</t>
  </si>
  <si>
    <t>Pozo 15</t>
  </si>
  <si>
    <t>Pozo 16</t>
  </si>
  <si>
    <t>N°</t>
  </si>
  <si>
    <t>Nombre</t>
  </si>
  <si>
    <t>Descripción</t>
  </si>
  <si>
    <t>Tipo de Agua</t>
  </si>
  <si>
    <t>mbnm</t>
  </si>
  <si>
    <t>Norte</t>
  </si>
  <si>
    <t>Este</t>
  </si>
  <si>
    <t>T</t>
  </si>
  <si>
    <t>°C</t>
  </si>
  <si>
    <t>pH</t>
  </si>
  <si>
    <t>CE</t>
  </si>
  <si>
    <t>OD</t>
  </si>
  <si>
    <t>Sulfato</t>
  </si>
  <si>
    <t>Calcio</t>
  </si>
  <si>
    <t>Magnesio</t>
  </si>
  <si>
    <t>Potasio</t>
  </si>
  <si>
    <t>Sodio</t>
  </si>
  <si>
    <t>%Na</t>
  </si>
  <si>
    <t>Plata</t>
  </si>
  <si>
    <t>Aluminio</t>
  </si>
  <si>
    <t>Arsénico</t>
  </si>
  <si>
    <t>Cadmio</t>
  </si>
  <si>
    <t>Cromo</t>
  </si>
  <si>
    <t>Cobre</t>
  </si>
  <si>
    <t>Hierro</t>
  </si>
  <si>
    <t>Manganeso</t>
  </si>
  <si>
    <t>Molibdeno</t>
  </si>
  <si>
    <t>Níquel</t>
  </si>
  <si>
    <t>Plomo</t>
  </si>
  <si>
    <t>Selenio</t>
  </si>
  <si>
    <t>UpH</t>
  </si>
  <si>
    <t>uS/cm a 25°C</t>
  </si>
  <si>
    <t>mg/l</t>
  </si>
  <si>
    <t>Zinc</t>
  </si>
  <si>
    <t>Sílice</t>
  </si>
  <si>
    <t>-</t>
  </si>
  <si>
    <t>*</t>
  </si>
  <si>
    <t>**</t>
  </si>
  <si>
    <t>NCh 1333
Riego</t>
  </si>
  <si>
    <t>NCh 409
Agua Potable</t>
  </si>
  <si>
    <t>5,5 - 9,0</t>
  </si>
  <si>
    <t>6,5 - 8,5</t>
  </si>
  <si>
    <t>750, 750 - 1500, 1500 - 3000, 3000 - 7500</t>
  </si>
  <si>
    <t>Notas</t>
  </si>
  <si>
    <t>Simbología</t>
  </si>
  <si>
    <t>Supera Norma NCh 1333</t>
  </si>
  <si>
    <t>Supera Norma NCh 409</t>
  </si>
  <si>
    <t>Supera ambas normas</t>
  </si>
  <si>
    <t>Parámetro no analizado</t>
  </si>
  <si>
    <t>Pozo cuerda vibrante, sin toma de muestra</t>
  </si>
  <si>
    <t>Pozo aguas arriba socavón</t>
  </si>
  <si>
    <t>Pozo aguas abajo socavón</t>
  </si>
  <si>
    <t>Subterránea</t>
  </si>
  <si>
    <t>n.a.</t>
  </si>
  <si>
    <t>Observación</t>
  </si>
  <si>
    <t>Fuente coordenadas: 2021-05-13_Catastro Cotas y Coordenadas Candelaria 2040_Adenda 1</t>
  </si>
  <si>
    <t>Pozo</t>
  </si>
  <si>
    <t>NCh 1333</t>
  </si>
  <si>
    <t>NCh 409</t>
  </si>
  <si>
    <t>Ref</t>
  </si>
  <si>
    <t>% Superación</t>
  </si>
  <si>
    <t>Conclusión</t>
  </si>
  <si>
    <t>Pozo HA-1</t>
  </si>
  <si>
    <t>Pozo HA-2</t>
  </si>
  <si>
    <t>&lt;0,062</t>
  </si>
  <si>
    <t>&lt;0,014</t>
  </si>
  <si>
    <t>&lt;0,00034</t>
  </si>
  <si>
    <t>&lt;0,00004</t>
  </si>
  <si>
    <t>&lt;0,00026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</si>
</sst>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7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98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20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vertical="center" wrapText="1"/>
    </xf>
    <xf numFmtId="0" fontId="2" fillId="2" borderId="11" xfId="0" applyFont="1" applyFill="1" applyBorder="1" applyAlignment="1">
      <alignment vertical="center" wrapText="1"/>
    </xf>
    <xf numFmtId="0" fontId="2" fillId="2" borderId="12" xfId="0" applyFont="1" applyFill="1" applyBorder="1" applyAlignment="1">
      <alignment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1" fillId="2" borderId="0" xfId="0" applyFont="1" applyFill="1"/>
    <xf numFmtId="0" fontId="1" fillId="2" borderId="1" xfId="0" applyFont="1" applyFill="1" applyBorder="1" applyAlignment="1">
      <alignment horizontal="center"/>
    </xf>
    <xf numFmtId="3" fontId="1" fillId="2" borderId="1" xfId="1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1" fillId="2" borderId="0" xfId="0" applyFont="1" applyFill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5" fillId="2" borderId="11" xfId="0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1" fillId="2" borderId="11" xfId="0" applyFont="1" applyFill="1" applyBorder="1" applyAlignment="1">
      <alignment vertical="center" wrapText="1"/>
    </xf>
    <xf numFmtId="20" fontId="2" fillId="2" borderId="8" xfId="0" applyNumberFormat="1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20" fontId="2" fillId="2" borderId="16" xfId="0" applyNumberFormat="1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1" fillId="2" borderId="24" xfId="0" applyFont="1" applyFill="1" applyBorder="1" applyAlignment="1">
      <alignment vertical="center" wrapText="1"/>
    </xf>
    <xf numFmtId="0" fontId="1" fillId="2" borderId="15" xfId="0" applyFont="1" applyFill="1" applyBorder="1" applyAlignment="1">
      <alignment vertical="center" wrapText="1"/>
    </xf>
    <xf numFmtId="14" fontId="2" fillId="0" borderId="8" xfId="0" applyNumberFormat="1" applyFont="1" applyBorder="1" applyAlignment="1">
      <alignment horizontal="center"/>
    </xf>
    <xf numFmtId="14" fontId="2" fillId="0" borderId="1" xfId="0" applyNumberFormat="1" applyFont="1" applyBorder="1" applyAlignment="1">
      <alignment horizontal="center"/>
    </xf>
    <xf numFmtId="2" fontId="1" fillId="0" borderId="19" xfId="0" applyNumberFormat="1" applyFont="1" applyBorder="1" applyAlignment="1">
      <alignment horizontal="center" vertical="center" wrapText="1"/>
    </xf>
    <xf numFmtId="2" fontId="1" fillId="2" borderId="11" xfId="0" applyNumberFormat="1" applyFont="1" applyFill="1" applyBorder="1" applyAlignment="1">
      <alignment vertical="center" wrapText="1"/>
    </xf>
    <xf numFmtId="1" fontId="1" fillId="2" borderId="11" xfId="0" applyNumberFormat="1" applyFont="1" applyFill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1" fillId="0" borderId="1" xfId="0" applyFont="1" applyBorder="1" applyAlignment="1">
      <alignment horizontal="center"/>
    </xf>
    <xf numFmtId="4" fontId="1" fillId="0" borderId="1" xfId="1" applyNumberFormat="1" applyFont="1" applyFill="1" applyBorder="1" applyAlignment="1">
      <alignment horizontal="center"/>
    </xf>
    <xf numFmtId="0" fontId="1" fillId="0" borderId="0" xfId="0" applyFont="1" applyAlignment="1">
      <alignment horizontal="center" vertical="center" wrapText="1"/>
    </xf>
    <xf numFmtId="3" fontId="1" fillId="2" borderId="0" xfId="1" applyNumberFormat="1" applyFont="1" applyFill="1" applyBorder="1" applyAlignment="1">
      <alignment horizontal="center"/>
    </xf>
    <xf numFmtId="0" fontId="1" fillId="2" borderId="0" xfId="0" applyFont="1" applyFill="1" applyAlignment="1">
      <alignment horizontal="left"/>
    </xf>
    <xf numFmtId="2" fontId="1" fillId="0" borderId="18" xfId="0" applyNumberFormat="1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2" fontId="1" fillId="0" borderId="4" xfId="0" applyNumberFormat="1" applyFont="1" applyBorder="1" applyAlignment="1">
      <alignment horizontal="center" vertical="center" wrapText="1"/>
    </xf>
    <xf numFmtId="1" fontId="1" fillId="0" borderId="19" xfId="0" applyNumberFormat="1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1" fontId="1" fillId="0" borderId="4" xfId="0" applyNumberFormat="1" applyFont="1" applyBorder="1" applyAlignment="1">
      <alignment horizontal="center" vertical="center" wrapText="1"/>
    </xf>
    <xf numFmtId="164" fontId="1" fillId="0" borderId="19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164" fontId="1" fillId="0" borderId="20" xfId="0" applyNumberFormat="1" applyFont="1" applyBorder="1" applyAlignment="1">
      <alignment horizontal="center" vertical="center" wrapText="1"/>
    </xf>
    <xf numFmtId="164" fontId="1" fillId="0" borderId="5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2" fontId="1" fillId="5" borderId="1" xfId="0" applyNumberFormat="1" applyFont="1" applyFill="1" applyBorder="1" applyAlignment="1">
      <alignment horizontal="center" vertical="center" wrapText="1"/>
    </xf>
    <xf numFmtId="2" fontId="1" fillId="4" borderId="19" xfId="0" applyNumberFormat="1" applyFont="1" applyFill="1" applyBorder="1" applyAlignment="1">
      <alignment horizontal="center" vertical="center" wrapText="1"/>
    </xf>
    <xf numFmtId="2" fontId="1" fillId="4" borderId="4" xfId="0" applyNumberFormat="1" applyFont="1" applyFill="1" applyBorder="1" applyAlignment="1">
      <alignment horizontal="center" vertical="center" wrapText="1"/>
    </xf>
    <xf numFmtId="2" fontId="1" fillId="3" borderId="1" xfId="0" applyNumberFormat="1" applyFont="1" applyFill="1" applyBorder="1" applyAlignment="1">
      <alignment horizontal="center" vertical="center" wrapText="1"/>
    </xf>
    <xf numFmtId="2" fontId="1" fillId="3" borderId="4" xfId="0" applyNumberFormat="1" applyFont="1" applyFill="1" applyBorder="1" applyAlignment="1">
      <alignment horizontal="center" vertical="center" wrapText="1"/>
    </xf>
    <xf numFmtId="2" fontId="1" fillId="4" borderId="1" xfId="0" applyNumberFormat="1" applyFont="1" applyFill="1" applyBorder="1" applyAlignment="1">
      <alignment horizontal="center" vertical="center" wrapText="1"/>
    </xf>
    <xf numFmtId="164" fontId="1" fillId="5" borderId="1" xfId="0" applyNumberFormat="1" applyFont="1" applyFill="1" applyBorder="1" applyAlignment="1">
      <alignment horizontal="center" vertical="center" wrapText="1"/>
    </xf>
    <xf numFmtId="164" fontId="1" fillId="5" borderId="4" xfId="0" applyNumberFormat="1" applyFont="1" applyFill="1" applyBorder="1" applyAlignment="1">
      <alignment horizontal="center" vertical="center" wrapText="1"/>
    </xf>
    <xf numFmtId="2" fontId="6" fillId="4" borderId="1" xfId="0" applyNumberFormat="1" applyFont="1" applyFill="1" applyBorder="1" applyAlignment="1">
      <alignment horizontal="center" vertical="center" wrapText="1"/>
    </xf>
    <xf numFmtId="2" fontId="1" fillId="5" borderId="19" xfId="0" applyNumberFormat="1" applyFont="1" applyFill="1" applyBorder="1" applyAlignment="1">
      <alignment horizontal="center" vertical="center" wrapText="1"/>
    </xf>
    <xf numFmtId="164" fontId="1" fillId="4" borderId="1" xfId="0" applyNumberFormat="1" applyFont="1" applyFill="1" applyBorder="1" applyAlignment="1">
      <alignment horizontal="center" vertical="center" wrapText="1"/>
    </xf>
    <xf numFmtId="164" fontId="1" fillId="4" borderId="4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16" xfId="0" applyFont="1" applyFill="1" applyBorder="1" applyAlignment="1">
      <alignment horizontal="left" vertical="center" wrapText="1"/>
    </xf>
    <xf numFmtId="0" fontId="1" fillId="2" borderId="1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2" fillId="3" borderId="14" xfId="0" applyFont="1" applyFill="1" applyBorder="1" applyAlignment="1">
      <alignment horizontal="center" vertical="center" wrapText="1"/>
    </xf>
    <xf numFmtId="0" fontId="2" fillId="5" borderId="22" xfId="0" applyFont="1" applyFill="1" applyBorder="1" applyAlignment="1">
      <alignment horizontal="center" vertical="center" wrapText="1"/>
    </xf>
    <xf numFmtId="0" fontId="2" fillId="5" borderId="2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152EF3-20A5-446D-B7B0-E3237398F371}">
  <dimension ref="A1:H11"/>
  <sheetViews>
    <sheetView zoomScaleNormal="100" workbookViewId="0">
      <selection activeCell="D9" sqref="D9"/>
    </sheetView>
  </sheetViews>
  <sheetFormatPr baseColWidth="10" defaultColWidth="11.5" defaultRowHeight="13" x14ac:dyDescent="0.15"/>
  <cols>
    <col min="1" max="1" width="3.1640625" style="28" bestFit="1" customWidth="1"/>
    <col min="2" max="2" width="11" style="28" bestFit="1" customWidth="1"/>
    <col min="3" max="3" width="24.33203125" style="28" bestFit="1" customWidth="1"/>
    <col min="4" max="4" width="13.1640625" style="29" bestFit="1" customWidth="1"/>
    <col min="5" max="5" width="6.6640625" style="28" bestFit="1" customWidth="1"/>
    <col min="6" max="7" width="11.33203125" style="29" customWidth="1"/>
    <col min="8" max="8" width="81.1640625" style="28" bestFit="1" customWidth="1"/>
    <col min="9" max="16384" width="11.5" style="28"/>
  </cols>
  <sheetData>
    <row r="1" spans="1:8" s="6" customFormat="1" ht="18" customHeight="1" x14ac:dyDescent="0.2">
      <c r="A1" s="4" t="s">
        <v>16</v>
      </c>
      <c r="B1" s="4" t="s">
        <v>17</v>
      </c>
      <c r="C1" s="4" t="s">
        <v>18</v>
      </c>
      <c r="D1" s="4" t="s">
        <v>19</v>
      </c>
      <c r="E1" s="4" t="s">
        <v>20</v>
      </c>
      <c r="F1" s="4" t="s">
        <v>22</v>
      </c>
      <c r="G1" s="4" t="s">
        <v>21</v>
      </c>
      <c r="H1" s="6" t="s">
        <v>70</v>
      </c>
    </row>
    <row r="2" spans="1:8" s="2" customFormat="1" ht="18" customHeight="1" x14ac:dyDescent="0.2">
      <c r="A2" s="1">
        <v>1</v>
      </c>
      <c r="B2" s="5" t="s">
        <v>6</v>
      </c>
      <c r="C2" s="24" t="s">
        <v>66</v>
      </c>
      <c r="D2" s="1" t="s">
        <v>68</v>
      </c>
      <c r="E2" s="1" t="s">
        <v>69</v>
      </c>
      <c r="F2" s="26">
        <v>374564</v>
      </c>
      <c r="G2" s="26">
        <v>6961084</v>
      </c>
      <c r="H2" s="27" t="s">
        <v>71</v>
      </c>
    </row>
    <row r="3" spans="1:8" s="2" customFormat="1" ht="18" customHeight="1" x14ac:dyDescent="0.2">
      <c r="A3" s="1">
        <f>+A2+1</f>
        <v>2</v>
      </c>
      <c r="B3" s="5" t="s">
        <v>7</v>
      </c>
      <c r="C3" s="24" t="s">
        <v>66</v>
      </c>
      <c r="D3" s="1" t="s">
        <v>68</v>
      </c>
      <c r="E3" s="1" t="s">
        <v>69</v>
      </c>
      <c r="F3" s="26">
        <v>374496</v>
      </c>
      <c r="G3" s="26">
        <v>6960851</v>
      </c>
      <c r="H3" s="27" t="s">
        <v>71</v>
      </c>
    </row>
    <row r="4" spans="1:8" s="2" customFormat="1" ht="18" customHeight="1" x14ac:dyDescent="0.2">
      <c r="A4" s="1">
        <f t="shared" ref="A4:A11" si="0">+A3+1</f>
        <v>3</v>
      </c>
      <c r="B4" s="5" t="s">
        <v>8</v>
      </c>
      <c r="C4" s="24" t="s">
        <v>66</v>
      </c>
      <c r="D4" s="1" t="s">
        <v>68</v>
      </c>
      <c r="E4" s="1" t="s">
        <v>69</v>
      </c>
      <c r="F4" s="26">
        <v>374631</v>
      </c>
      <c r="G4" s="26">
        <v>6960824</v>
      </c>
      <c r="H4" s="27" t="s">
        <v>71</v>
      </c>
    </row>
    <row r="5" spans="1:8" s="2" customFormat="1" ht="18" customHeight="1" x14ac:dyDescent="0.2">
      <c r="A5" s="1">
        <f t="shared" si="0"/>
        <v>4</v>
      </c>
      <c r="B5" s="5" t="s">
        <v>9</v>
      </c>
      <c r="C5" s="24" t="s">
        <v>66</v>
      </c>
      <c r="D5" s="1" t="s">
        <v>68</v>
      </c>
      <c r="E5" s="1" t="s">
        <v>69</v>
      </c>
      <c r="F5" s="26">
        <v>374405</v>
      </c>
      <c r="G5" s="26">
        <v>6960586</v>
      </c>
      <c r="H5" s="27" t="s">
        <v>71</v>
      </c>
    </row>
    <row r="6" spans="1:8" s="2" customFormat="1" ht="18" customHeight="1" x14ac:dyDescent="0.2">
      <c r="A6" s="1">
        <f t="shared" si="0"/>
        <v>5</v>
      </c>
      <c r="B6" s="5" t="s">
        <v>10</v>
      </c>
      <c r="C6" s="24" t="s">
        <v>66</v>
      </c>
      <c r="D6" s="1" t="s">
        <v>68</v>
      </c>
      <c r="E6" s="1" t="s">
        <v>69</v>
      </c>
      <c r="F6" s="26">
        <v>374862</v>
      </c>
      <c r="G6" s="26">
        <v>6958117</v>
      </c>
      <c r="H6" s="27" t="s">
        <v>71</v>
      </c>
    </row>
    <row r="7" spans="1:8" s="2" customFormat="1" ht="18" customHeight="1" x14ac:dyDescent="0.2">
      <c r="A7" s="1">
        <f t="shared" si="0"/>
        <v>6</v>
      </c>
      <c r="B7" s="5" t="s">
        <v>11</v>
      </c>
      <c r="C7" s="5" t="s">
        <v>67</v>
      </c>
      <c r="D7" s="1" t="s">
        <v>68</v>
      </c>
      <c r="E7" s="1" t="s">
        <v>69</v>
      </c>
      <c r="F7" s="26">
        <v>374527</v>
      </c>
      <c r="G7" s="26">
        <v>6961292</v>
      </c>
      <c r="H7" s="27" t="s">
        <v>71</v>
      </c>
    </row>
    <row r="8" spans="1:8" s="2" customFormat="1" ht="18" customHeight="1" x14ac:dyDescent="0.2">
      <c r="A8" s="1">
        <f t="shared" si="0"/>
        <v>7</v>
      </c>
      <c r="B8" s="5" t="s">
        <v>12</v>
      </c>
      <c r="C8" s="5" t="s">
        <v>67</v>
      </c>
      <c r="D8" s="1" t="s">
        <v>68</v>
      </c>
      <c r="E8" s="1" t="s">
        <v>69</v>
      </c>
      <c r="F8" s="26">
        <v>374391</v>
      </c>
      <c r="G8" s="26">
        <v>6961865</v>
      </c>
      <c r="H8" s="27"/>
    </row>
    <row r="9" spans="1:8" s="2" customFormat="1" ht="18" customHeight="1" x14ac:dyDescent="0.2">
      <c r="A9" s="1">
        <f t="shared" si="0"/>
        <v>8</v>
      </c>
      <c r="B9" s="5" t="s">
        <v>13</v>
      </c>
      <c r="C9" s="5" t="s">
        <v>67</v>
      </c>
      <c r="D9" s="1" t="s">
        <v>68</v>
      </c>
      <c r="E9" s="1" t="s">
        <v>69</v>
      </c>
      <c r="F9" s="26">
        <v>374392</v>
      </c>
      <c r="G9" s="26">
        <v>6961891</v>
      </c>
      <c r="H9" s="27"/>
    </row>
    <row r="10" spans="1:8" s="2" customFormat="1" ht="18" customHeight="1" x14ac:dyDescent="0.2">
      <c r="A10" s="1">
        <f t="shared" si="0"/>
        <v>9</v>
      </c>
      <c r="B10" s="5" t="s">
        <v>14</v>
      </c>
      <c r="C10" s="5" t="s">
        <v>67</v>
      </c>
      <c r="D10" s="1" t="s">
        <v>68</v>
      </c>
      <c r="E10" s="1" t="s">
        <v>69</v>
      </c>
      <c r="F10" s="26">
        <v>372643</v>
      </c>
      <c r="G10" s="26">
        <v>6967375</v>
      </c>
      <c r="H10" s="27" t="s">
        <v>71</v>
      </c>
    </row>
    <row r="11" spans="1:8" s="2" customFormat="1" ht="18" customHeight="1" x14ac:dyDescent="0.2">
      <c r="A11" s="1">
        <f t="shared" si="0"/>
        <v>10</v>
      </c>
      <c r="B11" s="5" t="s">
        <v>15</v>
      </c>
      <c r="C11" s="5" t="s">
        <v>67</v>
      </c>
      <c r="D11" s="1" t="s">
        <v>68</v>
      </c>
      <c r="E11" s="1" t="s">
        <v>69</v>
      </c>
      <c r="F11" s="26">
        <v>371750</v>
      </c>
      <c r="G11" s="26">
        <v>6967776</v>
      </c>
      <c r="H11" s="27" t="s">
        <v>71</v>
      </c>
    </row>
  </sheetData>
  <phoneticPr fontId="3" type="noConversion"/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055A03-CB77-494F-9066-90A92FA94F6C}">
  <dimension ref="A1:N35"/>
  <sheetViews>
    <sheetView topLeftCell="A2" zoomScaleNormal="100" workbookViewId="0">
      <selection activeCell="F9" sqref="F9"/>
    </sheetView>
  </sheetViews>
  <sheetFormatPr baseColWidth="10" defaultColWidth="11.5" defaultRowHeight="13" x14ac:dyDescent="0.2"/>
  <cols>
    <col min="1" max="1" width="11.5" style="2" customWidth="1"/>
    <col min="2" max="2" width="12.5" style="6" bestFit="1" customWidth="1"/>
    <col min="3" max="4" width="12" style="6" customWidth="1"/>
    <col min="5" max="5" width="14.83203125" style="6" customWidth="1"/>
    <col min="6" max="12" width="12" style="6" customWidth="1"/>
    <col min="13" max="13" width="19.5" style="2" customWidth="1"/>
    <col min="14" max="14" width="12.5" style="2" bestFit="1" customWidth="1"/>
    <col min="15" max="15" width="66.5" style="2" customWidth="1"/>
    <col min="16" max="16384" width="11.5" style="2"/>
  </cols>
  <sheetData>
    <row r="1" spans="1:14" ht="14" x14ac:dyDescent="0.15">
      <c r="A1" s="14" t="s">
        <v>0</v>
      </c>
      <c r="B1" s="17"/>
      <c r="C1" s="49">
        <v>44931</v>
      </c>
      <c r="D1" s="50">
        <v>44930</v>
      </c>
      <c r="E1" s="49">
        <v>44931</v>
      </c>
      <c r="F1" s="50">
        <v>44930</v>
      </c>
      <c r="G1" s="50">
        <v>44930</v>
      </c>
      <c r="H1" s="49">
        <v>44931</v>
      </c>
      <c r="I1" s="49">
        <v>44931</v>
      </c>
      <c r="J1" s="49">
        <v>44931</v>
      </c>
      <c r="K1" s="49">
        <v>44931</v>
      </c>
      <c r="L1" s="49">
        <v>44931</v>
      </c>
      <c r="M1" s="91" t="s">
        <v>54</v>
      </c>
      <c r="N1" s="93" t="s">
        <v>55</v>
      </c>
    </row>
    <row r="2" spans="1:14" ht="14" x14ac:dyDescent="0.2">
      <c r="A2" s="15" t="s">
        <v>1</v>
      </c>
      <c r="B2" s="18"/>
      <c r="C2" s="42">
        <v>0.64444444444444449</v>
      </c>
      <c r="D2" s="3">
        <v>0.77569444444444446</v>
      </c>
      <c r="E2" s="3">
        <v>0.61805555555555558</v>
      </c>
      <c r="F2" s="3">
        <v>0.73472222222222217</v>
      </c>
      <c r="G2" s="3">
        <v>0.69791666666666663</v>
      </c>
      <c r="H2" s="3">
        <v>0.69444444444444453</v>
      </c>
      <c r="I2" s="3">
        <v>0.72916666666666663</v>
      </c>
      <c r="J2" s="3">
        <v>0.70833333333333337</v>
      </c>
      <c r="K2" s="3">
        <v>0.77083333333333337</v>
      </c>
      <c r="L2" s="44">
        <v>0.81805555555555554</v>
      </c>
      <c r="M2" s="92"/>
      <c r="N2" s="94"/>
    </row>
    <row r="3" spans="1:14" ht="14" x14ac:dyDescent="0.2">
      <c r="A3" s="15" t="s">
        <v>2</v>
      </c>
      <c r="B3" s="18"/>
      <c r="C3" s="43" t="s">
        <v>6</v>
      </c>
      <c r="D3" s="40" t="s">
        <v>7</v>
      </c>
      <c r="E3" s="40" t="s">
        <v>8</v>
      </c>
      <c r="F3" s="40" t="s">
        <v>9</v>
      </c>
      <c r="G3" s="40" t="s">
        <v>10</v>
      </c>
      <c r="H3" s="40" t="s">
        <v>11</v>
      </c>
      <c r="I3" s="40" t="s">
        <v>78</v>
      </c>
      <c r="J3" s="40" t="s">
        <v>79</v>
      </c>
      <c r="K3" s="40" t="s">
        <v>14</v>
      </c>
      <c r="L3" s="45" t="s">
        <v>15</v>
      </c>
      <c r="M3" s="92"/>
      <c r="N3" s="94"/>
    </row>
    <row r="4" spans="1:14" ht="15" thickBot="1" x14ac:dyDescent="0.25">
      <c r="A4" s="16" t="s">
        <v>3</v>
      </c>
      <c r="B4" s="19" t="s">
        <v>4</v>
      </c>
      <c r="C4" s="11" t="s">
        <v>5</v>
      </c>
      <c r="D4" s="7" t="s">
        <v>5</v>
      </c>
      <c r="E4" s="7" t="s">
        <v>5</v>
      </c>
      <c r="F4" s="7" t="s">
        <v>5</v>
      </c>
      <c r="G4" s="7" t="s">
        <v>5</v>
      </c>
      <c r="H4" s="7" t="s">
        <v>5</v>
      </c>
      <c r="I4" s="7" t="s">
        <v>5</v>
      </c>
      <c r="J4" s="7" t="s">
        <v>5</v>
      </c>
      <c r="K4" s="7" t="s">
        <v>5</v>
      </c>
      <c r="L4" s="46" t="s">
        <v>5</v>
      </c>
      <c r="M4" s="48"/>
      <c r="N4" s="47"/>
    </row>
    <row r="5" spans="1:14" ht="14" x14ac:dyDescent="0.2">
      <c r="A5" s="14" t="s">
        <v>23</v>
      </c>
      <c r="B5" s="17" t="s">
        <v>24</v>
      </c>
      <c r="C5" s="60">
        <v>20.71</v>
      </c>
      <c r="D5" s="61">
        <v>21.99</v>
      </c>
      <c r="E5" s="61">
        <v>21.76</v>
      </c>
      <c r="F5" s="61">
        <v>21.99</v>
      </c>
      <c r="G5" s="61">
        <v>21.85</v>
      </c>
      <c r="H5" s="61">
        <v>21.93</v>
      </c>
      <c r="I5" s="61">
        <v>1.75</v>
      </c>
      <c r="J5" s="61" t="s">
        <v>53</v>
      </c>
      <c r="K5" s="61">
        <v>22.91</v>
      </c>
      <c r="L5" s="62">
        <v>21.27</v>
      </c>
      <c r="M5" s="12" t="s">
        <v>51</v>
      </c>
      <c r="N5" s="8" t="s">
        <v>51</v>
      </c>
    </row>
    <row r="6" spans="1:14" ht="14" x14ac:dyDescent="0.2">
      <c r="A6" s="39" t="s">
        <v>25</v>
      </c>
      <c r="B6" s="18" t="s">
        <v>46</v>
      </c>
      <c r="C6" s="76">
        <v>9.41</v>
      </c>
      <c r="D6" s="63">
        <v>7.35</v>
      </c>
      <c r="E6" s="63">
        <v>7.48</v>
      </c>
      <c r="F6" s="63">
        <v>7.32</v>
      </c>
      <c r="G6" s="63">
        <v>7.03</v>
      </c>
      <c r="H6" s="63">
        <v>7.46</v>
      </c>
      <c r="I6" s="63">
        <v>7.41</v>
      </c>
      <c r="J6" s="63" t="s">
        <v>53</v>
      </c>
      <c r="K6" s="75">
        <v>8.89</v>
      </c>
      <c r="L6" s="77">
        <v>9.26</v>
      </c>
      <c r="M6" s="13" t="s">
        <v>56</v>
      </c>
      <c r="N6" s="9" t="s">
        <v>57</v>
      </c>
    </row>
    <row r="7" spans="1:14" ht="28" x14ac:dyDescent="0.2">
      <c r="A7" s="39" t="s">
        <v>26</v>
      </c>
      <c r="B7" s="18" t="s">
        <v>47</v>
      </c>
      <c r="C7" s="65">
        <v>532</v>
      </c>
      <c r="D7" s="66">
        <v>1687</v>
      </c>
      <c r="E7" s="66">
        <v>1216</v>
      </c>
      <c r="F7" s="66">
        <v>1634</v>
      </c>
      <c r="G7" s="66">
        <v>2574</v>
      </c>
      <c r="H7" s="66">
        <v>1229</v>
      </c>
      <c r="I7" s="66">
        <v>1371</v>
      </c>
      <c r="J7" s="63" t="s">
        <v>53</v>
      </c>
      <c r="K7" s="66">
        <v>750</v>
      </c>
      <c r="L7" s="67">
        <v>1672</v>
      </c>
      <c r="M7" s="13" t="s">
        <v>58</v>
      </c>
      <c r="N7" s="9" t="s">
        <v>51</v>
      </c>
    </row>
    <row r="8" spans="1:14" ht="14" x14ac:dyDescent="0.2">
      <c r="A8" s="15" t="s">
        <v>27</v>
      </c>
      <c r="B8" s="18" t="s">
        <v>48</v>
      </c>
      <c r="C8" s="51">
        <v>7.9</v>
      </c>
      <c r="D8" s="63">
        <v>8.1</v>
      </c>
      <c r="E8" s="63">
        <v>8.1</v>
      </c>
      <c r="F8" s="63">
        <v>8.1</v>
      </c>
      <c r="G8" s="63">
        <v>8.1999999999999993</v>
      </c>
      <c r="H8" s="63">
        <v>8.1999999999999993</v>
      </c>
      <c r="I8" s="63">
        <v>8</v>
      </c>
      <c r="J8" s="63" t="s">
        <v>53</v>
      </c>
      <c r="K8" s="63">
        <v>8.1999999999999993</v>
      </c>
      <c r="L8" s="64">
        <v>8.1999999999999993</v>
      </c>
      <c r="M8" s="13" t="s">
        <v>51</v>
      </c>
      <c r="N8" s="9" t="s">
        <v>51</v>
      </c>
    </row>
    <row r="9" spans="1:14" ht="14" x14ac:dyDescent="0.2">
      <c r="A9" s="15" t="s">
        <v>28</v>
      </c>
      <c r="B9" s="18" t="s">
        <v>48</v>
      </c>
      <c r="C9" s="51">
        <v>105.89700000000001</v>
      </c>
      <c r="D9" s="78">
        <v>432.74</v>
      </c>
      <c r="E9" s="78">
        <v>461.14</v>
      </c>
      <c r="F9" s="78">
        <v>430.05</v>
      </c>
      <c r="G9" s="80">
        <v>841.6</v>
      </c>
      <c r="H9" s="80">
        <v>516.75599999999997</v>
      </c>
      <c r="I9" s="80">
        <v>642.27200000000005</v>
      </c>
      <c r="J9" s="63" t="s">
        <v>53</v>
      </c>
      <c r="K9" s="63">
        <v>20.099</v>
      </c>
      <c r="L9" s="79">
        <v>422.85500000000002</v>
      </c>
      <c r="M9" s="13">
        <v>250</v>
      </c>
      <c r="N9" s="9">
        <v>500</v>
      </c>
    </row>
    <row r="10" spans="1:14" ht="14" x14ac:dyDescent="0.2">
      <c r="A10" s="15" t="s">
        <v>29</v>
      </c>
      <c r="B10" s="18" t="s">
        <v>48</v>
      </c>
      <c r="C10" s="51">
        <v>14.058</v>
      </c>
      <c r="D10" s="63">
        <v>183.756</v>
      </c>
      <c r="E10" s="63">
        <v>143.56700000000001</v>
      </c>
      <c r="F10" s="63">
        <v>193.22</v>
      </c>
      <c r="G10" s="63">
        <v>368.48099999999999</v>
      </c>
      <c r="H10" s="63">
        <v>153.464</v>
      </c>
      <c r="I10" s="63">
        <v>161.57400000000001</v>
      </c>
      <c r="J10" s="63" t="s">
        <v>53</v>
      </c>
      <c r="K10" s="63">
        <v>54.606000000000002</v>
      </c>
      <c r="L10" s="64">
        <v>238.715</v>
      </c>
      <c r="M10" s="13"/>
      <c r="N10" s="9"/>
    </row>
    <row r="11" spans="1:14" ht="14" x14ac:dyDescent="0.2">
      <c r="A11" s="15" t="s">
        <v>30</v>
      </c>
      <c r="B11" s="18" t="s">
        <v>48</v>
      </c>
      <c r="C11" s="51">
        <v>16.41</v>
      </c>
      <c r="D11" s="63">
        <v>60.56</v>
      </c>
      <c r="E11" s="63">
        <v>35.26</v>
      </c>
      <c r="F11" s="63">
        <v>54.51</v>
      </c>
      <c r="G11" s="63">
        <v>95.67</v>
      </c>
      <c r="H11" s="63">
        <v>46.13</v>
      </c>
      <c r="I11" s="63">
        <v>62.75</v>
      </c>
      <c r="J11" s="63" t="s">
        <v>53</v>
      </c>
      <c r="K11" s="63">
        <v>7.49</v>
      </c>
      <c r="L11" s="64">
        <v>14.55</v>
      </c>
      <c r="M11" s="13" t="s">
        <v>51</v>
      </c>
      <c r="N11" s="9">
        <v>125</v>
      </c>
    </row>
    <row r="12" spans="1:14" ht="14" x14ac:dyDescent="0.2">
      <c r="A12" s="15" t="s">
        <v>31</v>
      </c>
      <c r="B12" s="18" t="s">
        <v>48</v>
      </c>
      <c r="C12" s="51">
        <v>3.4729999999999999</v>
      </c>
      <c r="D12" s="63">
        <v>5.1260000000000003</v>
      </c>
      <c r="E12" s="63">
        <v>3.976</v>
      </c>
      <c r="F12" s="63">
        <v>5.0369999999999999</v>
      </c>
      <c r="G12" s="63">
        <v>6.8419999999999996</v>
      </c>
      <c r="H12" s="63">
        <v>4.359</v>
      </c>
      <c r="I12" s="63">
        <v>5.2409999999999997</v>
      </c>
      <c r="J12" s="63" t="s">
        <v>53</v>
      </c>
      <c r="K12" s="63">
        <v>3.5680000000000001</v>
      </c>
      <c r="L12" s="64">
        <v>7.1740000000000004</v>
      </c>
      <c r="M12" s="13" t="s">
        <v>51</v>
      </c>
      <c r="N12" s="9" t="s">
        <v>51</v>
      </c>
    </row>
    <row r="13" spans="1:14" ht="14" x14ac:dyDescent="0.2">
      <c r="A13" s="15" t="s">
        <v>32</v>
      </c>
      <c r="B13" s="18" t="s">
        <v>48</v>
      </c>
      <c r="C13" s="51">
        <v>87.849000000000004</v>
      </c>
      <c r="D13" s="63">
        <v>121.896</v>
      </c>
      <c r="E13" s="63">
        <v>76.587999999999994</v>
      </c>
      <c r="F13" s="63">
        <v>116.169</v>
      </c>
      <c r="G13" s="63">
        <v>182.95400000000001</v>
      </c>
      <c r="H13" s="63">
        <v>110.27500000000001</v>
      </c>
      <c r="I13" s="63">
        <v>129.57</v>
      </c>
      <c r="J13" s="63" t="s">
        <v>53</v>
      </c>
      <c r="K13" s="63">
        <v>107.245</v>
      </c>
      <c r="L13" s="64">
        <v>196.44499999999999</v>
      </c>
      <c r="M13" s="13" t="s">
        <v>51</v>
      </c>
      <c r="N13" s="9" t="s">
        <v>51</v>
      </c>
    </row>
    <row r="14" spans="1:14" ht="14" x14ac:dyDescent="0.2">
      <c r="A14" s="15" t="s">
        <v>33</v>
      </c>
      <c r="B14" s="18" t="s">
        <v>48</v>
      </c>
      <c r="C14" s="68" t="s">
        <v>52</v>
      </c>
      <c r="D14" s="69" t="s">
        <v>52</v>
      </c>
      <c r="E14" s="69" t="s">
        <v>52</v>
      </c>
      <c r="F14" s="36" t="s">
        <v>52</v>
      </c>
      <c r="G14" s="36" t="s">
        <v>52</v>
      </c>
      <c r="H14" s="36" t="s">
        <v>52</v>
      </c>
      <c r="I14" s="36" t="s">
        <v>52</v>
      </c>
      <c r="J14" s="63" t="s">
        <v>53</v>
      </c>
      <c r="K14" s="36" t="s">
        <v>52</v>
      </c>
      <c r="L14" s="37" t="s">
        <v>52</v>
      </c>
      <c r="M14" s="13">
        <v>35</v>
      </c>
      <c r="N14" s="9" t="s">
        <v>51</v>
      </c>
    </row>
    <row r="15" spans="1:14" ht="14" x14ac:dyDescent="0.2">
      <c r="A15" s="15" t="s">
        <v>34</v>
      </c>
      <c r="B15" s="18" t="s">
        <v>48</v>
      </c>
      <c r="C15" s="68">
        <v>5.0000000000000001E-4</v>
      </c>
      <c r="D15" s="69">
        <v>4.4000000000000002E-4</v>
      </c>
      <c r="E15" s="69" t="s">
        <v>82</v>
      </c>
      <c r="F15" s="69" t="s">
        <v>82</v>
      </c>
      <c r="G15" s="69" t="s">
        <v>82</v>
      </c>
      <c r="H15" s="69" t="s">
        <v>82</v>
      </c>
      <c r="I15" s="69" t="s">
        <v>82</v>
      </c>
      <c r="J15" s="63" t="s">
        <v>53</v>
      </c>
      <c r="K15" s="69" t="s">
        <v>82</v>
      </c>
      <c r="L15" s="70" t="s">
        <v>82</v>
      </c>
      <c r="M15" s="13">
        <v>0.2</v>
      </c>
      <c r="N15" s="9" t="s">
        <v>51</v>
      </c>
    </row>
    <row r="16" spans="1:14" ht="14" x14ac:dyDescent="0.2">
      <c r="A16" s="15" t="s">
        <v>35</v>
      </c>
      <c r="B16" s="18" t="s">
        <v>48</v>
      </c>
      <c r="C16" s="68" t="s">
        <v>80</v>
      </c>
      <c r="D16" s="69">
        <v>6.5000000000000002E-2</v>
      </c>
      <c r="E16" s="69">
        <v>0.123</v>
      </c>
      <c r="F16" s="69" t="s">
        <v>80</v>
      </c>
      <c r="G16" s="69">
        <v>0.106</v>
      </c>
      <c r="H16" s="69">
        <v>7.2999999999999995E-2</v>
      </c>
      <c r="I16" s="69">
        <v>7.3999999999999996E-2</v>
      </c>
      <c r="J16" s="63" t="s">
        <v>53</v>
      </c>
      <c r="K16" s="69">
        <v>0.109</v>
      </c>
      <c r="L16" s="70">
        <v>0.105</v>
      </c>
      <c r="M16" s="13">
        <v>5</v>
      </c>
      <c r="N16" s="9" t="s">
        <v>51</v>
      </c>
    </row>
    <row r="17" spans="1:14" ht="14" x14ac:dyDescent="0.2">
      <c r="A17" s="15" t="s">
        <v>36</v>
      </c>
      <c r="B17" s="18" t="s">
        <v>48</v>
      </c>
      <c r="C17" s="68">
        <v>1.67E-3</v>
      </c>
      <c r="D17" s="69">
        <v>1.4499999999999999E-3</v>
      </c>
      <c r="E17" s="69">
        <v>1.1999999999999999E-3</v>
      </c>
      <c r="F17" s="69">
        <v>2.0799999999999998E-3</v>
      </c>
      <c r="G17" s="81">
        <v>1.0500000000000001E-2</v>
      </c>
      <c r="H17" s="69">
        <v>1.57E-3</v>
      </c>
      <c r="I17" s="69">
        <v>1.48E-3</v>
      </c>
      <c r="J17" s="63" t="s">
        <v>53</v>
      </c>
      <c r="K17" s="69">
        <v>2.8700000000000002E-3</v>
      </c>
      <c r="L17" s="82">
        <v>1.12E-2</v>
      </c>
      <c r="M17" s="13">
        <v>0.1</v>
      </c>
      <c r="N17" s="9">
        <v>0.01</v>
      </c>
    </row>
    <row r="18" spans="1:14" ht="14" x14ac:dyDescent="0.2">
      <c r="A18" s="15" t="s">
        <v>37</v>
      </c>
      <c r="B18" s="18" t="s">
        <v>48</v>
      </c>
      <c r="C18" s="68">
        <v>6.9999999999999994E-5</v>
      </c>
      <c r="D18" s="69">
        <v>7.6999999999999996E-4</v>
      </c>
      <c r="E18" s="69" t="s">
        <v>83</v>
      </c>
      <c r="F18" s="69" t="s">
        <v>83</v>
      </c>
      <c r="G18" s="69">
        <v>4.0000000000000003E-5</v>
      </c>
      <c r="H18" s="69" t="s">
        <v>83</v>
      </c>
      <c r="I18" s="69">
        <v>8.0000000000000007E-5</v>
      </c>
      <c r="J18" s="63" t="s">
        <v>53</v>
      </c>
      <c r="K18" s="69">
        <v>5.0000000000000002E-5</v>
      </c>
      <c r="L18" s="70" t="s">
        <v>83</v>
      </c>
      <c r="M18" s="13">
        <v>0.01</v>
      </c>
      <c r="N18" s="9">
        <v>0.01</v>
      </c>
    </row>
    <row r="19" spans="1:14" ht="14" x14ac:dyDescent="0.2">
      <c r="A19" s="15" t="s">
        <v>38</v>
      </c>
      <c r="B19" s="18" t="s">
        <v>48</v>
      </c>
      <c r="C19" s="68">
        <v>5.8799999999999998E-3</v>
      </c>
      <c r="D19" s="69">
        <v>1.24E-3</v>
      </c>
      <c r="E19" s="69">
        <v>1.7899999999999999E-3</v>
      </c>
      <c r="F19" s="69">
        <v>1.0800000000000001E-2</v>
      </c>
      <c r="G19" s="69">
        <v>1.06E-2</v>
      </c>
      <c r="H19" s="69">
        <v>4.8999999999999998E-3</v>
      </c>
      <c r="I19" s="69">
        <v>4.4099999999999999E-3</v>
      </c>
      <c r="J19" s="63" t="s">
        <v>53</v>
      </c>
      <c r="K19" s="69">
        <v>4.2100000000000002E-3</v>
      </c>
      <c r="L19" s="70">
        <v>9.6299999999999997E-3</v>
      </c>
      <c r="M19" s="13">
        <v>0.1</v>
      </c>
      <c r="N19" s="9">
        <v>0.05</v>
      </c>
    </row>
    <row r="20" spans="1:14" ht="14" x14ac:dyDescent="0.2">
      <c r="A20" s="15" t="s">
        <v>39</v>
      </c>
      <c r="B20" s="18" t="s">
        <v>48</v>
      </c>
      <c r="C20" s="68">
        <v>5.1599999999999997E-3</v>
      </c>
      <c r="D20" s="69">
        <v>3.48E-3</v>
      </c>
      <c r="E20" s="69">
        <v>1.12E-2</v>
      </c>
      <c r="F20" s="69">
        <v>2.48E-3</v>
      </c>
      <c r="G20" s="69">
        <v>9.41E-3</v>
      </c>
      <c r="H20" s="69">
        <v>8.7799999999999996E-3</v>
      </c>
      <c r="I20" s="69">
        <v>1.06E-2</v>
      </c>
      <c r="J20" s="63" t="s">
        <v>53</v>
      </c>
      <c r="K20" s="69">
        <v>2.1899999999999999E-2</v>
      </c>
      <c r="L20" s="70">
        <v>2.86E-2</v>
      </c>
      <c r="M20" s="13">
        <v>0.2</v>
      </c>
      <c r="N20" s="9">
        <v>2</v>
      </c>
    </row>
    <row r="21" spans="1:14" ht="14" x14ac:dyDescent="0.2">
      <c r="A21" s="15" t="s">
        <v>40</v>
      </c>
      <c r="B21" s="18" t="s">
        <v>48</v>
      </c>
      <c r="C21" s="84">
        <v>1.657</v>
      </c>
      <c r="D21" s="63">
        <v>3.9E-2</v>
      </c>
      <c r="E21" s="83">
        <v>61.417000000000002</v>
      </c>
      <c r="F21" s="63">
        <v>0.01</v>
      </c>
      <c r="G21" s="80">
        <v>5.431</v>
      </c>
      <c r="H21" s="75">
        <v>3.4460000000000002</v>
      </c>
      <c r="I21" s="80">
        <v>18.37</v>
      </c>
      <c r="J21" s="63" t="s">
        <v>53</v>
      </c>
      <c r="K21" s="80">
        <v>53.031999999999996</v>
      </c>
      <c r="L21" s="77">
        <v>34.292000000000002</v>
      </c>
      <c r="M21" s="13">
        <v>5</v>
      </c>
      <c r="N21" s="9">
        <v>0.3</v>
      </c>
    </row>
    <row r="22" spans="1:14" ht="14" x14ac:dyDescent="0.2">
      <c r="A22" s="15" t="s">
        <v>41</v>
      </c>
      <c r="B22" s="18" t="s">
        <v>48</v>
      </c>
      <c r="C22" s="68">
        <v>4.1200000000000001E-2</v>
      </c>
      <c r="D22" s="69">
        <v>4.9700000000000001E-2</v>
      </c>
      <c r="E22" s="85">
        <v>0.90300000000000002</v>
      </c>
      <c r="F22" s="81">
        <v>0.11700000000000001</v>
      </c>
      <c r="G22" s="81">
        <v>0.108</v>
      </c>
      <c r="H22" s="85">
        <v>0.318</v>
      </c>
      <c r="I22" s="85">
        <v>0.249</v>
      </c>
      <c r="J22" s="63" t="s">
        <v>53</v>
      </c>
      <c r="K22" s="85">
        <v>1.23</v>
      </c>
      <c r="L22" s="86">
        <v>0.67800000000000005</v>
      </c>
      <c r="M22" s="13">
        <v>0.2</v>
      </c>
      <c r="N22" s="9">
        <v>0.1</v>
      </c>
    </row>
    <row r="23" spans="1:14" ht="14" x14ac:dyDescent="0.2">
      <c r="A23" s="15" t="s">
        <v>42</v>
      </c>
      <c r="B23" s="18" t="s">
        <v>48</v>
      </c>
      <c r="C23" s="68">
        <v>3.1099999999999999E-3</v>
      </c>
      <c r="D23" s="69">
        <v>9.3999999999999997E-4</v>
      </c>
      <c r="E23" s="69">
        <v>7.2999999999999996E-4</v>
      </c>
      <c r="F23" s="69">
        <v>1.2099999999999999E-3</v>
      </c>
      <c r="G23" s="69">
        <v>1.7799999999999999E-3</v>
      </c>
      <c r="H23" s="69">
        <v>1.3699999999999999E-3</v>
      </c>
      <c r="I23" s="69">
        <v>8.1999999999999998E-4</v>
      </c>
      <c r="J23" s="63" t="s">
        <v>53</v>
      </c>
      <c r="K23" s="69" t="s">
        <v>84</v>
      </c>
      <c r="L23" s="70" t="s">
        <v>84</v>
      </c>
      <c r="M23" s="13">
        <v>0.01</v>
      </c>
      <c r="N23" s="9" t="s">
        <v>51</v>
      </c>
    </row>
    <row r="24" spans="1:14" ht="14" x14ac:dyDescent="0.2">
      <c r="A24" s="15" t="s">
        <v>43</v>
      </c>
      <c r="B24" s="18" t="s">
        <v>48</v>
      </c>
      <c r="C24" s="68" t="s">
        <v>81</v>
      </c>
      <c r="D24" s="69" t="s">
        <v>81</v>
      </c>
      <c r="E24" s="69" t="s">
        <v>81</v>
      </c>
      <c r="F24" s="69" t="s">
        <v>81</v>
      </c>
      <c r="G24" s="69" t="s">
        <v>81</v>
      </c>
      <c r="H24" s="69" t="s">
        <v>81</v>
      </c>
      <c r="I24" s="69" t="s">
        <v>81</v>
      </c>
      <c r="J24" s="63" t="s">
        <v>53</v>
      </c>
      <c r="K24" s="69" t="s">
        <v>81</v>
      </c>
      <c r="L24" s="70" t="s">
        <v>81</v>
      </c>
      <c r="M24" s="13">
        <v>0.2</v>
      </c>
      <c r="N24" s="9" t="s">
        <v>51</v>
      </c>
    </row>
    <row r="25" spans="1:14" ht="14" x14ac:dyDescent="0.2">
      <c r="A25" s="15" t="s">
        <v>44</v>
      </c>
      <c r="B25" s="18" t="s">
        <v>48</v>
      </c>
      <c r="C25" s="68">
        <v>4.2199999999999998E-3</v>
      </c>
      <c r="D25" s="69">
        <v>6.4999999999999997E-4</v>
      </c>
      <c r="E25" s="69">
        <v>1.01E-3</v>
      </c>
      <c r="F25" s="69">
        <v>1.2E-4</v>
      </c>
      <c r="G25" s="69">
        <v>9.8999999999999999E-4</v>
      </c>
      <c r="H25" s="69">
        <v>1.6000000000000001E-3</v>
      </c>
      <c r="I25" s="69">
        <v>6.9999999999999999E-4</v>
      </c>
      <c r="J25" s="63" t="s">
        <v>53</v>
      </c>
      <c r="K25" s="69">
        <v>1.8699999999999999E-3</v>
      </c>
      <c r="L25" s="70">
        <v>3.8E-3</v>
      </c>
      <c r="M25" s="13">
        <v>5</v>
      </c>
      <c r="N25" s="9">
        <v>0.05</v>
      </c>
    </row>
    <row r="26" spans="1:14" ht="14" x14ac:dyDescent="0.2">
      <c r="A26" s="15" t="s">
        <v>45</v>
      </c>
      <c r="B26" s="18" t="s">
        <v>48</v>
      </c>
      <c r="C26" s="68">
        <v>2.5300000000000001E-3</v>
      </c>
      <c r="D26" s="69">
        <v>5.5199999999999997E-3</v>
      </c>
      <c r="E26" s="69">
        <v>2.64E-3</v>
      </c>
      <c r="F26" s="69">
        <v>4.1900000000000001E-3</v>
      </c>
      <c r="G26" s="81">
        <v>1.52E-2</v>
      </c>
      <c r="H26" s="69">
        <v>3.0100000000000001E-3</v>
      </c>
      <c r="I26" s="69">
        <v>2.7699999999999999E-3</v>
      </c>
      <c r="J26" s="63" t="s">
        <v>53</v>
      </c>
      <c r="K26" s="69">
        <v>2.97E-3</v>
      </c>
      <c r="L26" s="70">
        <v>4.7499999999999999E-3</v>
      </c>
      <c r="M26" s="13">
        <v>0.02</v>
      </c>
      <c r="N26" s="9">
        <v>0.01</v>
      </c>
    </row>
    <row r="27" spans="1:14" ht="14" x14ac:dyDescent="0.2">
      <c r="A27" s="15" t="s">
        <v>49</v>
      </c>
      <c r="B27" s="18" t="s">
        <v>48</v>
      </c>
      <c r="C27" s="68">
        <v>1.09E-2</v>
      </c>
      <c r="D27" s="69">
        <v>1.3599999999999999E-2</v>
      </c>
      <c r="E27" s="69">
        <v>4.7500000000000001E-2</v>
      </c>
      <c r="F27" s="69">
        <v>2.3400000000000001E-3</v>
      </c>
      <c r="G27" s="69">
        <v>1.5699999999999999E-2</v>
      </c>
      <c r="H27" s="69">
        <v>7.7499999999999999E-3</v>
      </c>
      <c r="I27" s="69">
        <v>1.78E-2</v>
      </c>
      <c r="J27" s="63" t="s">
        <v>53</v>
      </c>
      <c r="K27" s="69">
        <v>0.10199999999999999</v>
      </c>
      <c r="L27" s="70">
        <v>4.8399999999999999E-2</v>
      </c>
      <c r="M27" s="13">
        <v>2</v>
      </c>
      <c r="N27" s="9">
        <v>3</v>
      </c>
    </row>
    <row r="28" spans="1:14" ht="15" thickBot="1" x14ac:dyDescent="0.25">
      <c r="A28" s="16" t="s">
        <v>50</v>
      </c>
      <c r="B28" s="19" t="s">
        <v>48</v>
      </c>
      <c r="C28" s="71" t="s">
        <v>52</v>
      </c>
      <c r="D28" s="72" t="s">
        <v>52</v>
      </c>
      <c r="E28" s="72" t="s">
        <v>52</v>
      </c>
      <c r="F28" s="73" t="s">
        <v>52</v>
      </c>
      <c r="G28" s="73" t="s">
        <v>52</v>
      </c>
      <c r="H28" s="73" t="s">
        <v>52</v>
      </c>
      <c r="I28" s="73" t="s">
        <v>52</v>
      </c>
      <c r="J28" s="73" t="s">
        <v>53</v>
      </c>
      <c r="K28" s="73" t="s">
        <v>52</v>
      </c>
      <c r="L28" s="74" t="s">
        <v>52</v>
      </c>
      <c r="M28" s="11" t="s">
        <v>51</v>
      </c>
      <c r="N28" s="10" t="s">
        <v>51</v>
      </c>
    </row>
    <row r="30" spans="1:14" ht="14" x14ac:dyDescent="0.2">
      <c r="A30" s="20" t="s">
        <v>60</v>
      </c>
      <c r="B30" s="25"/>
      <c r="C30" s="87" t="s">
        <v>61</v>
      </c>
      <c r="D30" s="87"/>
      <c r="E30" s="87"/>
    </row>
    <row r="31" spans="1:14" x14ac:dyDescent="0.2">
      <c r="A31" s="21"/>
      <c r="B31" s="23"/>
      <c r="C31" s="87" t="s">
        <v>62</v>
      </c>
      <c r="D31" s="87"/>
      <c r="E31" s="87"/>
    </row>
    <row r="32" spans="1:14" x14ac:dyDescent="0.2">
      <c r="B32" s="22"/>
      <c r="C32" s="87" t="s">
        <v>63</v>
      </c>
      <c r="D32" s="87"/>
      <c r="E32" s="87"/>
    </row>
    <row r="34" spans="1:5" ht="14" x14ac:dyDescent="0.2">
      <c r="A34" s="20" t="s">
        <v>59</v>
      </c>
      <c r="B34" s="1" t="s">
        <v>52</v>
      </c>
      <c r="C34" s="88" t="s">
        <v>64</v>
      </c>
      <c r="D34" s="89"/>
      <c r="E34" s="90"/>
    </row>
    <row r="35" spans="1:5" ht="12.75" customHeight="1" x14ac:dyDescent="0.2">
      <c r="B35" s="1" t="s">
        <v>53</v>
      </c>
      <c r="C35" s="87" t="s">
        <v>65</v>
      </c>
      <c r="D35" s="87"/>
      <c r="E35" s="87"/>
    </row>
  </sheetData>
  <mergeCells count="7">
    <mergeCell ref="C35:E35"/>
    <mergeCell ref="C34:E34"/>
    <mergeCell ref="M1:M3"/>
    <mergeCell ref="N1:N3"/>
    <mergeCell ref="C30:E30"/>
    <mergeCell ref="C31:E31"/>
    <mergeCell ref="C32:E32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097244-54C5-48D6-817F-68070CE9E28F}">
  <dimension ref="A1:G50"/>
  <sheetViews>
    <sheetView tabSelected="1" topLeftCell="A15" zoomScaleNormal="100" workbookViewId="0">
      <selection activeCell="B51" sqref="B51"/>
    </sheetView>
  </sheetViews>
  <sheetFormatPr baseColWidth="10" defaultColWidth="11.5" defaultRowHeight="13" x14ac:dyDescent="0.15"/>
  <cols>
    <col min="1" max="3" width="11.5" style="35"/>
    <col min="4" max="4" width="12.5" style="35" bestFit="1" customWidth="1"/>
    <col min="5" max="5" width="11.5" style="35"/>
    <col min="6" max="6" width="13.33203125" style="35" bestFit="1" customWidth="1"/>
    <col min="7" max="7" width="119.83203125" style="31" bestFit="1" customWidth="1"/>
    <col min="8" max="8" width="13.1640625" style="31" bestFit="1" customWidth="1"/>
    <col min="9" max="16384" width="11.5" style="31"/>
  </cols>
  <sheetData>
    <row r="1" spans="1:7" x14ac:dyDescent="0.15">
      <c r="A1" s="95" t="s">
        <v>72</v>
      </c>
      <c r="B1" s="95" t="s">
        <v>3</v>
      </c>
      <c r="C1" s="95" t="s">
        <v>5</v>
      </c>
      <c r="D1" s="95" t="s">
        <v>4</v>
      </c>
      <c r="E1" s="96" t="s">
        <v>73</v>
      </c>
      <c r="F1" s="96"/>
      <c r="G1" s="95" t="s">
        <v>77</v>
      </c>
    </row>
    <row r="2" spans="1:7" x14ac:dyDescent="0.15">
      <c r="A2" s="95"/>
      <c r="B2" s="95"/>
      <c r="C2" s="95"/>
      <c r="D2" s="95"/>
      <c r="E2" s="30" t="s">
        <v>75</v>
      </c>
      <c r="F2" s="30" t="s">
        <v>76</v>
      </c>
      <c r="G2" s="95"/>
    </row>
    <row r="3" spans="1:7" ht="14" x14ac:dyDescent="0.15">
      <c r="A3" s="36" t="s">
        <v>6</v>
      </c>
      <c r="B3" s="41" t="str">
        <f>+'Tabla N°2'!A6</f>
        <v>pH</v>
      </c>
      <c r="C3" s="51">
        <f>+'Tabla N°2'!C6</f>
        <v>9.41</v>
      </c>
      <c r="D3" s="32" t="str">
        <f>+'Tabla N°2'!B6</f>
        <v>UpH</v>
      </c>
      <c r="E3" s="9">
        <v>9</v>
      </c>
      <c r="F3" s="33">
        <f>ROUND((ABS(+(E3-C3)/E3)*100),0)</f>
        <v>5</v>
      </c>
      <c r="G3" s="34" t="str">
        <f>CONCATENATE("En el ",A3," se detecta una superación de la concentración de ",B3,", correspondiente a un ",F3,"% respecto de la Norma NCh 1333")</f>
        <v>En el Pozo 8 se detecta una superación de la concentración de pH, correspondiente a un 5% respecto de la Norma NCh 1333</v>
      </c>
    </row>
    <row r="4" spans="1:7" ht="14" x14ac:dyDescent="0.15">
      <c r="A4" s="36" t="s">
        <v>7</v>
      </c>
      <c r="B4" s="53" t="str">
        <f>+'Tabla N°2'!A9</f>
        <v>Sulfato</v>
      </c>
      <c r="C4" s="51">
        <f>+'Tabla N°2'!D9</f>
        <v>432.74</v>
      </c>
      <c r="D4" s="32" t="str">
        <f>+'Tabla N°2'!B9</f>
        <v>mg/l</v>
      </c>
      <c r="E4" s="9">
        <f>+'Tabla N°2'!M9</f>
        <v>250</v>
      </c>
      <c r="F4" s="33">
        <f>ROUND((ABS(+(E4-C4)/E4)*100),0)</f>
        <v>73</v>
      </c>
      <c r="G4" s="34" t="str">
        <f>CONCATENATE("En el ",A4," se detecta una superación de la concentración de ",B4,", correspondiente a un ",F4,"% respecto de la Norma NCh 1333")</f>
        <v>En el Pozo 2 se detecta una superación de la concentración de Sulfato, correspondiente a un 73% respecto de la Norma NCh 1333</v>
      </c>
    </row>
    <row r="5" spans="1:7" ht="14" x14ac:dyDescent="0.15">
      <c r="A5" s="36" t="s">
        <v>8</v>
      </c>
      <c r="B5" s="41" t="str">
        <f>+'Tabla N°2'!A9</f>
        <v>Sulfato</v>
      </c>
      <c r="C5" s="51">
        <f>+'Tabla N°2'!E9</f>
        <v>461.14</v>
      </c>
      <c r="D5" s="32" t="str">
        <f>+'Tabla N°2'!B9</f>
        <v>mg/l</v>
      </c>
      <c r="E5" s="9">
        <f>+'Tabla N°2'!M9</f>
        <v>250</v>
      </c>
      <c r="F5" s="33">
        <f t="shared" ref="F5:F6" si="0">ROUND((ABS(+(E5-C5)/E5)*100),0)</f>
        <v>84</v>
      </c>
      <c r="G5" s="34" t="str">
        <f t="shared" ref="G5:G6" si="1">CONCATENATE("En el ",A5," se detecta una superación de la concentración de ",B5,", correspondiente a un ",F5,"% respecto de la Norma NCh 1333")</f>
        <v>En el Pozo 14 se detecta una superación de la concentración de Sulfato, correspondiente a un 84% respecto de la Norma NCh 1333</v>
      </c>
    </row>
    <row r="6" spans="1:7" ht="14" x14ac:dyDescent="0.15">
      <c r="A6" s="36" t="s">
        <v>8</v>
      </c>
      <c r="B6" s="52" t="str">
        <f>+'Tabla N°2'!A21</f>
        <v>Hierro</v>
      </c>
      <c r="C6" s="51">
        <f>+'Tabla N°2'!E21</f>
        <v>61.417000000000002</v>
      </c>
      <c r="D6" s="32" t="str">
        <f>+'Tabla N°2'!B21</f>
        <v>mg/l</v>
      </c>
      <c r="E6" s="9">
        <f>+'Tabla N°2'!M21</f>
        <v>5</v>
      </c>
      <c r="F6" s="33">
        <f t="shared" si="0"/>
        <v>1128</v>
      </c>
      <c r="G6" s="34" t="str">
        <f t="shared" si="1"/>
        <v>En el Pozo 14 se detecta una superación de la concentración de Hierro, correspondiente a un 1128% respecto de la Norma NCh 1333</v>
      </c>
    </row>
    <row r="7" spans="1:7" ht="14" x14ac:dyDescent="0.15">
      <c r="A7" s="36" t="s">
        <v>8</v>
      </c>
      <c r="B7" s="41" t="str">
        <f>+'Tabla N°2'!A22</f>
        <v>Manganeso</v>
      </c>
      <c r="C7" s="51">
        <f>+'Tabla N°2'!E22</f>
        <v>0.90300000000000002</v>
      </c>
      <c r="D7" s="32" t="str">
        <f>+'Tabla N°2'!B22</f>
        <v>mg/l</v>
      </c>
      <c r="E7" s="9">
        <f>+'Tabla N°2'!M22</f>
        <v>0.2</v>
      </c>
      <c r="F7" s="33">
        <f>ROUND((ABS(+(E7-C7)/E7)*100),0)</f>
        <v>352</v>
      </c>
      <c r="G7" s="34" t="str">
        <f>CONCATENATE("En el ",A7," se detecta una superación de la concentración de ",B7,", correspondiente a un ",F7,"% respecto de la Norma NCh 1333")</f>
        <v>En el Pozo 14 se detecta una superación de la concentración de Manganeso, correspondiente a un 352% respecto de la Norma NCh 1333</v>
      </c>
    </row>
    <row r="8" spans="1:7" ht="14" x14ac:dyDescent="0.15">
      <c r="A8" s="36" t="s">
        <v>9</v>
      </c>
      <c r="B8" s="41" t="str">
        <f>+'Tabla N°2'!A9</f>
        <v>Sulfato</v>
      </c>
      <c r="C8" s="51">
        <f>+'Tabla N°2'!F9</f>
        <v>430.05</v>
      </c>
      <c r="D8" s="32" t="str">
        <f>+'Tabla N°2'!B9</f>
        <v>mg/l</v>
      </c>
      <c r="E8" s="9">
        <f>+'Tabla N°2'!M9</f>
        <v>250</v>
      </c>
      <c r="F8" s="33">
        <f>ROUND((ABS(+(E8-C8)/E8)*100),0)</f>
        <v>72</v>
      </c>
      <c r="G8" s="34" t="str">
        <f>CONCATENATE("En el ",A8," se detecta una superación de la concentración de ",B8,", correspondiente a un ",F8,"% respecto de la Norma NCh 1333")</f>
        <v>En el Pozo 5 se detecta una superación de la concentración de Sulfato, correspondiente a un 72% respecto de la Norma NCh 1333</v>
      </c>
    </row>
    <row r="9" spans="1:7" ht="14" x14ac:dyDescent="0.15">
      <c r="A9" s="36" t="s">
        <v>10</v>
      </c>
      <c r="B9" s="41" t="str">
        <f>+'Tabla N°2'!A9</f>
        <v>Sulfato</v>
      </c>
      <c r="C9" s="51">
        <f>+'Tabla N°2'!G9</f>
        <v>841.6</v>
      </c>
      <c r="D9" s="32" t="str">
        <f>+'Tabla N°2'!B9</f>
        <v>mg/l</v>
      </c>
      <c r="E9" s="9">
        <f>+'Tabla N°2'!M9</f>
        <v>250</v>
      </c>
      <c r="F9" s="33">
        <f t="shared" ref="F9:F12" si="2">ROUND((ABS(+(E9-C9)/E9)*100),0)</f>
        <v>237</v>
      </c>
      <c r="G9" s="34" t="str">
        <f t="shared" ref="G9:G11" si="3">CONCATENATE("En el ",A9," se detecta una superación de la concentración de ",B9,", correspondiente a un ",F9,"% respecto de la Norma NCh 1333")</f>
        <v>En el Pozo 9 se detecta una superación de la concentración de Sulfato, correspondiente a un 237% respecto de la Norma NCh 1333</v>
      </c>
    </row>
    <row r="10" spans="1:7" ht="14" x14ac:dyDescent="0.15">
      <c r="A10" s="36" t="s">
        <v>10</v>
      </c>
      <c r="B10" s="41" t="str">
        <f>+'Tabla N°2'!A21</f>
        <v>Hierro</v>
      </c>
      <c r="C10" s="51">
        <f>+'Tabla N°2'!G21</f>
        <v>5.431</v>
      </c>
      <c r="D10" s="32" t="str">
        <f>+'Tabla N°2'!B21</f>
        <v>mg/l</v>
      </c>
      <c r="E10" s="9">
        <f>+'Tabla N°2'!M21</f>
        <v>5</v>
      </c>
      <c r="F10" s="33">
        <f t="shared" ref="F10" si="4">ROUND((ABS(+(E10-C10)/E10)*100),0)</f>
        <v>9</v>
      </c>
      <c r="G10" s="34" t="str">
        <f t="shared" ref="G10" si="5">CONCATENATE("En el ",A10," se detecta una superación de la concentración de ",B10,", correspondiente a un ",F10,"% respecto de la Norma NCh 1333")</f>
        <v>En el Pozo 9 se detecta una superación de la concentración de Hierro, correspondiente a un 9% respecto de la Norma NCh 1333</v>
      </c>
    </row>
    <row r="11" spans="1:7" ht="14" x14ac:dyDescent="0.15">
      <c r="A11" s="36" t="s">
        <v>11</v>
      </c>
      <c r="B11" s="41" t="str">
        <f>+'Tabla N°2'!A9</f>
        <v>Sulfato</v>
      </c>
      <c r="C11" s="51">
        <f>+'Tabla N°2'!H9</f>
        <v>516.75599999999997</v>
      </c>
      <c r="D11" s="32" t="str">
        <f>+'Tabla N°2'!B9</f>
        <v>mg/l</v>
      </c>
      <c r="E11" s="9">
        <f>+'Tabla N°2'!M9</f>
        <v>250</v>
      </c>
      <c r="F11" s="33">
        <f t="shared" si="2"/>
        <v>107</v>
      </c>
      <c r="G11" s="34" t="str">
        <f t="shared" si="3"/>
        <v>En el Pozo 12 se detecta una superación de la concentración de Sulfato, correspondiente a un 107% respecto de la Norma NCh 1333</v>
      </c>
    </row>
    <row r="12" spans="1:7" ht="14" x14ac:dyDescent="0.15">
      <c r="A12" s="36" t="s">
        <v>11</v>
      </c>
      <c r="B12" s="41" t="str">
        <f>+'Tabla N°2'!A22</f>
        <v>Manganeso</v>
      </c>
      <c r="C12" s="51">
        <f>+'Tabla N°2'!H22</f>
        <v>0.318</v>
      </c>
      <c r="D12" s="32" t="str">
        <f>+'Tabla N°2'!B22</f>
        <v>mg/l</v>
      </c>
      <c r="E12" s="9">
        <f>+'Tabla N°2'!M22</f>
        <v>0.2</v>
      </c>
      <c r="F12" s="33">
        <f t="shared" si="2"/>
        <v>59</v>
      </c>
      <c r="G12" s="34" t="str">
        <f t="shared" ref="G12" si="6">CONCATENATE("En el ",A12," se detecta una superación de la concentración de ",B12,", correspondiente a un ",F12,"% respecto de la Norma NCh 1333")</f>
        <v>En el Pozo 12 se detecta una superación de la concentración de Manganeso, correspondiente a un 59% respecto de la Norma NCh 1333</v>
      </c>
    </row>
    <row r="13" spans="1:7" ht="14" x14ac:dyDescent="0.15">
      <c r="A13" s="36" t="s">
        <v>78</v>
      </c>
      <c r="B13" s="41" t="str">
        <f>+'Tabla N°2'!A9</f>
        <v>Sulfato</v>
      </c>
      <c r="C13" s="51">
        <f>+'Tabla N°2'!I9</f>
        <v>642.27200000000005</v>
      </c>
      <c r="D13" s="32" t="str">
        <f>+'Tabla N°2'!B9</f>
        <v>mg/l</v>
      </c>
      <c r="E13" s="9">
        <f>+'Tabla N°2'!M9</f>
        <v>250</v>
      </c>
      <c r="F13" s="33">
        <f>ROUND((ABS(+(E13-C13)/E13)*100),0)</f>
        <v>157</v>
      </c>
      <c r="G13" s="34" t="str">
        <f>CONCATENATE("En el ",A13," se detecta una superación de la concentración de ",B13,", correspondiente a un ",F13,"% respecto de la Norma NCh 1333")</f>
        <v>En el Pozo HA-1 se detecta una superación de la concentración de Sulfato, correspondiente a un 157% respecto de la Norma NCh 1333</v>
      </c>
    </row>
    <row r="14" spans="1:7" ht="14" x14ac:dyDescent="0.15">
      <c r="A14" s="36" t="s">
        <v>78</v>
      </c>
      <c r="B14" s="41" t="str">
        <f>+'Tabla N°2'!A21</f>
        <v>Hierro</v>
      </c>
      <c r="C14" s="51">
        <f>+'Tabla N°2'!I21</f>
        <v>18.37</v>
      </c>
      <c r="D14" s="32" t="str">
        <f>+'Tabla N°2'!B21</f>
        <v>mg/l</v>
      </c>
      <c r="E14" s="9">
        <f>+'Tabla N°2'!M21</f>
        <v>5</v>
      </c>
      <c r="F14" s="33">
        <f t="shared" ref="F14:F16" si="7">ROUND((ABS(+(E14-C14)/E14)*100),0)</f>
        <v>267</v>
      </c>
      <c r="G14" s="34" t="str">
        <f t="shared" ref="G14:G16" si="8">CONCATENATE("En el ",A14," se detecta una superación de la concentración de ",B14,", correspondiente a un ",F14,"% respecto de la Norma NCh 1333")</f>
        <v>En el Pozo HA-1 se detecta una superación de la concentración de Hierro, correspondiente a un 267% respecto de la Norma NCh 1333</v>
      </c>
    </row>
    <row r="15" spans="1:7" ht="14" x14ac:dyDescent="0.15">
      <c r="A15" s="36" t="s">
        <v>78</v>
      </c>
      <c r="B15" s="41" t="str">
        <f>+'Tabla N°2'!A22</f>
        <v>Manganeso</v>
      </c>
      <c r="C15" s="51">
        <f>+'Tabla N°2'!I22</f>
        <v>0.249</v>
      </c>
      <c r="D15" s="32" t="str">
        <f>+'Tabla N°2'!B22</f>
        <v>mg/l</v>
      </c>
      <c r="E15" s="9">
        <f>+'Tabla N°2'!M22</f>
        <v>0.2</v>
      </c>
      <c r="F15" s="33">
        <f t="shared" si="7"/>
        <v>25</v>
      </c>
      <c r="G15" s="34" t="str">
        <f t="shared" si="8"/>
        <v>En el Pozo HA-1 se detecta una superación de la concentración de Manganeso, correspondiente a un 25% respecto de la Norma NCh 1333</v>
      </c>
    </row>
    <row r="16" spans="1:7" ht="14" x14ac:dyDescent="0.15">
      <c r="A16" s="36" t="s">
        <v>14</v>
      </c>
      <c r="B16" s="41" t="str">
        <f>+'Tabla N°2'!A21</f>
        <v>Hierro</v>
      </c>
      <c r="C16" s="51">
        <f>+'Tabla N°2'!K21</f>
        <v>53.031999999999996</v>
      </c>
      <c r="D16" s="32" t="str">
        <f>+'Tabla N°2'!B21</f>
        <v>mg/l</v>
      </c>
      <c r="E16" s="9">
        <f>+'Tabla N°2'!M21</f>
        <v>5</v>
      </c>
      <c r="F16" s="33">
        <f t="shared" si="7"/>
        <v>961</v>
      </c>
      <c r="G16" s="34" t="str">
        <f t="shared" si="8"/>
        <v>En el Pozo 15 se detecta una superación de la concentración de Hierro, correspondiente a un 961% respecto de la Norma NCh 1333</v>
      </c>
    </row>
    <row r="17" spans="1:7" ht="14" x14ac:dyDescent="0.15">
      <c r="A17" s="36" t="s">
        <v>14</v>
      </c>
      <c r="B17" s="41" t="str">
        <f>+'Tabla N°2'!A22</f>
        <v>Manganeso</v>
      </c>
      <c r="C17" s="51">
        <f>+'Tabla N°2'!K22</f>
        <v>1.23</v>
      </c>
      <c r="D17" s="32" t="str">
        <f>+'Tabla N°2'!B22</f>
        <v>mg/l</v>
      </c>
      <c r="E17" s="9">
        <f>+'Tabla N°2'!M22</f>
        <v>0.2</v>
      </c>
      <c r="F17" s="33">
        <f t="shared" ref="F17:F21" si="9">ROUND((ABS(+(E17-C17)/E17)*100),0)</f>
        <v>515</v>
      </c>
      <c r="G17" s="34" t="str">
        <f t="shared" ref="G17:G21" si="10">CONCATENATE("En el ",A17," se detecta una superación de la concentración de ",B17,", correspondiente a un ",F17,"% respecto de la Norma NCh 1333")</f>
        <v>En el Pozo 15 se detecta una superación de la concentración de Manganeso, correspondiente a un 515% respecto de la Norma NCh 1333</v>
      </c>
    </row>
    <row r="18" spans="1:7" ht="14" x14ac:dyDescent="0.15">
      <c r="A18" s="36" t="s">
        <v>15</v>
      </c>
      <c r="B18" s="41" t="str">
        <f>+'Tabla N°2'!A6</f>
        <v>pH</v>
      </c>
      <c r="C18" s="51">
        <f>+'Tabla N°2'!L6</f>
        <v>9.26</v>
      </c>
      <c r="D18" s="32" t="str">
        <f>+'Tabla N°2'!B6</f>
        <v>UpH</v>
      </c>
      <c r="E18" s="9">
        <v>9</v>
      </c>
      <c r="F18" s="33">
        <f t="shared" si="9"/>
        <v>3</v>
      </c>
      <c r="G18" s="34" t="str">
        <f t="shared" si="10"/>
        <v>En el Pozo 16 se detecta una superación de la concentración de pH, correspondiente a un 3% respecto de la Norma NCh 1333</v>
      </c>
    </row>
    <row r="19" spans="1:7" ht="14" x14ac:dyDescent="0.15">
      <c r="A19" s="36" t="s">
        <v>15</v>
      </c>
      <c r="B19" s="41" t="str">
        <f>+'Tabla N°2'!A9</f>
        <v>Sulfato</v>
      </c>
      <c r="C19" s="51">
        <f>+'Tabla N°2'!L9</f>
        <v>422.85500000000002</v>
      </c>
      <c r="D19" s="32" t="str">
        <f>+'Tabla N°2'!B9</f>
        <v>mg/l</v>
      </c>
      <c r="E19" s="9">
        <f>+'Tabla N°2'!M9</f>
        <v>250</v>
      </c>
      <c r="F19" s="33">
        <f t="shared" si="9"/>
        <v>69</v>
      </c>
      <c r="G19" s="34" t="str">
        <f t="shared" si="10"/>
        <v>En el Pozo 16 se detecta una superación de la concentración de Sulfato, correspondiente a un 69% respecto de la Norma NCh 1333</v>
      </c>
    </row>
    <row r="20" spans="1:7" ht="14" x14ac:dyDescent="0.15">
      <c r="A20" s="36" t="s">
        <v>15</v>
      </c>
      <c r="B20" s="41" t="str">
        <f>+'Tabla N°2'!A21</f>
        <v>Hierro</v>
      </c>
      <c r="C20" s="51">
        <f>+'Tabla N°2'!L21</f>
        <v>34.292000000000002</v>
      </c>
      <c r="D20" s="32" t="str">
        <f>+'Tabla N°2'!B21</f>
        <v>mg/l</v>
      </c>
      <c r="E20" s="9">
        <f>+'Tabla N°2'!M21</f>
        <v>5</v>
      </c>
      <c r="F20" s="33">
        <f t="shared" si="9"/>
        <v>586</v>
      </c>
      <c r="G20" s="34" t="str">
        <f t="shared" si="10"/>
        <v>En el Pozo 16 se detecta una superación de la concentración de Hierro, correspondiente a un 586% respecto de la Norma NCh 1333</v>
      </c>
    </row>
    <row r="21" spans="1:7" ht="14" x14ac:dyDescent="0.15">
      <c r="A21" s="36" t="s">
        <v>15</v>
      </c>
      <c r="B21" s="41" t="str">
        <f>+'Tabla N°2'!A22</f>
        <v>Manganeso</v>
      </c>
      <c r="C21" s="51">
        <f>+'Tabla N°2'!L22</f>
        <v>0.67800000000000005</v>
      </c>
      <c r="D21" s="32" t="str">
        <f>+'Tabla N°2'!B22</f>
        <v>mg/l</v>
      </c>
      <c r="E21" s="9">
        <f>+'Tabla N°2'!M22</f>
        <v>0.2</v>
      </c>
      <c r="F21" s="33">
        <f t="shared" si="9"/>
        <v>239</v>
      </c>
      <c r="G21" s="34" t="str">
        <f t="shared" si="10"/>
        <v>En el Pozo 16 se detecta una superación de la concentración de Manganeso, correspondiente a un 239% respecto de la Norma NCh 1333</v>
      </c>
    </row>
    <row r="22" spans="1:7" x14ac:dyDescent="0.15">
      <c r="A22" s="57"/>
      <c r="B22" s="2"/>
      <c r="C22" s="57"/>
      <c r="E22" s="6"/>
      <c r="F22" s="58"/>
      <c r="G22" s="59"/>
    </row>
    <row r="25" spans="1:7" x14ac:dyDescent="0.15">
      <c r="A25" s="95" t="s">
        <v>72</v>
      </c>
      <c r="B25" s="95" t="s">
        <v>3</v>
      </c>
      <c r="C25" s="95" t="s">
        <v>5</v>
      </c>
      <c r="D25" s="95" t="s">
        <v>4</v>
      </c>
      <c r="E25" s="97" t="s">
        <v>74</v>
      </c>
      <c r="F25" s="97"/>
      <c r="G25" s="95" t="s">
        <v>77</v>
      </c>
    </row>
    <row r="26" spans="1:7" x14ac:dyDescent="0.15">
      <c r="A26" s="95"/>
      <c r="B26" s="95"/>
      <c r="C26" s="95"/>
      <c r="D26" s="95"/>
      <c r="E26" s="30" t="s">
        <v>75</v>
      </c>
      <c r="F26" s="30" t="s">
        <v>76</v>
      </c>
      <c r="G26" s="95"/>
    </row>
    <row r="27" spans="1:7" ht="14" x14ac:dyDescent="0.15">
      <c r="A27" s="38" t="s">
        <v>6</v>
      </c>
      <c r="B27" s="41" t="str">
        <f>+'Tabla N°2'!A6</f>
        <v>pH</v>
      </c>
      <c r="C27" s="51">
        <f>+'Tabla N°2'!C6</f>
        <v>9.41</v>
      </c>
      <c r="D27" s="32" t="str">
        <f>+'Tabla N°2'!B6</f>
        <v>UpH</v>
      </c>
      <c r="E27" s="9">
        <v>8.5</v>
      </c>
      <c r="F27" s="33">
        <f>ROUND((ABS(+(E27-C27)/E27)*100),0)</f>
        <v>11</v>
      </c>
      <c r="G27" s="34" t="str">
        <f>CONCATENATE("En el ",A27," se detecta una superación de la concentración de ",B27,", correspondiente a un ",F27,"% respecto de la Norma NCh 409")</f>
        <v>En el Pozo 8 se detecta una superación de la concentración de pH, correspondiente a un 11% respecto de la Norma NCh 409</v>
      </c>
    </row>
    <row r="28" spans="1:7" ht="14" x14ac:dyDescent="0.15">
      <c r="A28" s="38" t="s">
        <v>6</v>
      </c>
      <c r="B28" s="41" t="str">
        <f>+'Tabla N°2'!A21</f>
        <v>Hierro</v>
      </c>
      <c r="C28" s="51">
        <f>+'Tabla N°2'!C21</f>
        <v>1.657</v>
      </c>
      <c r="D28" s="32" t="str">
        <f>+'Tabla N°2'!B21</f>
        <v>mg/l</v>
      </c>
      <c r="E28" s="9">
        <f>+'Tabla N°2'!N21</f>
        <v>0.3</v>
      </c>
      <c r="F28" s="33">
        <f>ROUND((ABS(+(E28-C28)/E28)*100),0)</f>
        <v>452</v>
      </c>
      <c r="G28" s="34" t="str">
        <f t="shared" ref="G28:G45" si="11">CONCATENATE("En el ",A28," se detecta una superación de la concentración de ",B28,", correspondiente a un ",F28,"% respecto de la Norma NCh 409")</f>
        <v>En el Pozo 8 se detecta una superación de la concentración de Hierro, correspondiente a un 452% respecto de la Norma NCh 409</v>
      </c>
    </row>
    <row r="29" spans="1:7" ht="14" x14ac:dyDescent="0.15">
      <c r="A29" s="36" t="s">
        <v>8</v>
      </c>
      <c r="B29" s="41" t="str">
        <f>+'Tabla N°2'!A21</f>
        <v>Hierro</v>
      </c>
      <c r="C29" s="51">
        <f>+'Tabla N°2'!E21</f>
        <v>61.417000000000002</v>
      </c>
      <c r="D29" s="32" t="str">
        <f>+'Tabla N°2'!B21</f>
        <v>mg/l</v>
      </c>
      <c r="E29" s="9">
        <f>+'Tabla N°2'!N21</f>
        <v>0.3</v>
      </c>
      <c r="F29" s="33">
        <f>ROUND((ABS(+(E29-C29)/E29)*100),0)</f>
        <v>20372</v>
      </c>
      <c r="G29" s="34" t="str">
        <f t="shared" si="11"/>
        <v>En el Pozo 14 se detecta una superación de la concentración de Hierro, correspondiente a un 20372% respecto de la Norma NCh 409</v>
      </c>
    </row>
    <row r="30" spans="1:7" ht="14" x14ac:dyDescent="0.15">
      <c r="A30" s="36" t="s">
        <v>8</v>
      </c>
      <c r="B30" s="41" t="str">
        <f>+'Tabla N°2'!A22</f>
        <v>Manganeso</v>
      </c>
      <c r="C30" s="51">
        <f>+'Tabla N°2'!E22</f>
        <v>0.90300000000000002</v>
      </c>
      <c r="D30" s="32" t="str">
        <f>+'Tabla N°2'!B22</f>
        <v>mg/l</v>
      </c>
      <c r="E30" s="9">
        <f>+'Tabla N°2'!N22</f>
        <v>0.1</v>
      </c>
      <c r="F30" s="33">
        <f>ROUND((ABS(+(E30-C30)/E30)*100),0)</f>
        <v>803</v>
      </c>
      <c r="G30" s="34" t="str">
        <f t="shared" ref="G30" si="12">CONCATENATE("En el ",A30," se detecta una superación de la concentración de ",B30,", correspondiente a un ",F30,"% respecto de la Norma NCh 409")</f>
        <v>En el Pozo 14 se detecta una superación de la concentración de Manganeso, correspondiente a un 803% respecto de la Norma NCh 409</v>
      </c>
    </row>
    <row r="31" spans="1:7" ht="14" x14ac:dyDescent="0.15">
      <c r="A31" s="36" t="s">
        <v>9</v>
      </c>
      <c r="B31" s="41" t="str">
        <f>+'Tabla N°2'!A22</f>
        <v>Manganeso</v>
      </c>
      <c r="C31" s="38">
        <f>+'Tabla N°2'!F22</f>
        <v>0.11700000000000001</v>
      </c>
      <c r="D31" s="32" t="str">
        <f>+'Tabla N°2'!B22</f>
        <v>mg/l</v>
      </c>
      <c r="E31" s="9">
        <f>+'Tabla N°2'!N22</f>
        <v>0.1</v>
      </c>
      <c r="F31" s="33">
        <f>ROUND((ABS(+(E31-C31)/E31)*100),0)</f>
        <v>17</v>
      </c>
      <c r="G31" s="34" t="str">
        <f t="shared" si="11"/>
        <v>En el Pozo 5 se detecta una superación de la concentración de Manganeso, correspondiente a un 17% respecto de la Norma NCh 409</v>
      </c>
    </row>
    <row r="32" spans="1:7" ht="14" x14ac:dyDescent="0.15">
      <c r="A32" s="36" t="s">
        <v>10</v>
      </c>
      <c r="B32" s="41" t="str">
        <f>+'Tabla N°2'!A9</f>
        <v>Sulfato</v>
      </c>
      <c r="C32" s="51">
        <f>+'Tabla N°2'!G9</f>
        <v>841.6</v>
      </c>
      <c r="D32" s="32" t="str">
        <f>+'Tabla N°2'!B9</f>
        <v>mg/l</v>
      </c>
      <c r="E32" s="9">
        <f>+'Tabla N°2'!N9</f>
        <v>500</v>
      </c>
      <c r="F32" s="33">
        <f t="shared" ref="F32" si="13">ROUND((ABS(+(E32-C32)/E32)*100),0)</f>
        <v>68</v>
      </c>
      <c r="G32" s="34" t="str">
        <f t="shared" si="11"/>
        <v>En el Pozo 9 se detecta una superación de la concentración de Sulfato, correspondiente a un 68% respecto de la Norma NCh 409</v>
      </c>
    </row>
    <row r="33" spans="1:7" ht="14" x14ac:dyDescent="0.15">
      <c r="A33" s="36" t="s">
        <v>10</v>
      </c>
      <c r="B33" s="54" t="str">
        <f>+'Tabla N°2'!A17</f>
        <v>Arsénico</v>
      </c>
      <c r="C33" s="51">
        <f>+'Tabla N°2'!G17</f>
        <v>1.0500000000000001E-2</v>
      </c>
      <c r="D33" s="55" t="str">
        <f>+'Tabla N°2'!B17</f>
        <v>mg/l</v>
      </c>
      <c r="E33" s="37">
        <f>+'Tabla N°2'!N17</f>
        <v>0.01</v>
      </c>
      <c r="F33" s="56">
        <f>ROUND((ABS(+(E33-C33)/E33)*100),2)</f>
        <v>5</v>
      </c>
      <c r="G33" s="34" t="str">
        <f t="shared" si="11"/>
        <v>En el Pozo 9 se detecta una superación de la concentración de Arsénico, correspondiente a un 5% respecto de la Norma NCh 409</v>
      </c>
    </row>
    <row r="34" spans="1:7" ht="14" x14ac:dyDescent="0.15">
      <c r="A34" s="36" t="s">
        <v>10</v>
      </c>
      <c r="B34" s="41" t="str">
        <f>+'Tabla N°2'!A21</f>
        <v>Hierro</v>
      </c>
      <c r="C34" s="51">
        <f>+'Tabla N°2'!G21</f>
        <v>5.431</v>
      </c>
      <c r="D34" s="32" t="str">
        <f>+'Tabla N°2'!B21</f>
        <v>mg/l</v>
      </c>
      <c r="E34" s="9">
        <f>+'Tabla N°2'!N21</f>
        <v>0.3</v>
      </c>
      <c r="F34" s="33">
        <f>ROUND((ABS(+(E34-C34)/E34)*100),0)</f>
        <v>1710</v>
      </c>
      <c r="G34" s="34" t="str">
        <f t="shared" si="11"/>
        <v>En el Pozo 9 se detecta una superación de la concentración de Hierro, correspondiente a un 1710% respecto de la Norma NCh 409</v>
      </c>
    </row>
    <row r="35" spans="1:7" ht="14" x14ac:dyDescent="0.15">
      <c r="A35" s="36" t="s">
        <v>10</v>
      </c>
      <c r="B35" s="41" t="str">
        <f>+'Tabla N°2'!A22</f>
        <v>Manganeso</v>
      </c>
      <c r="C35" s="38">
        <f>+'Tabla N°2'!G22</f>
        <v>0.108</v>
      </c>
      <c r="D35" s="32" t="str">
        <f>+'Tabla N°2'!B22</f>
        <v>mg/l</v>
      </c>
      <c r="E35" s="9">
        <f>+'Tabla N°2'!N22</f>
        <v>0.1</v>
      </c>
      <c r="F35" s="33">
        <f>ROUND((ABS(+(E35-C35)/E35)*100),0)</f>
        <v>8</v>
      </c>
      <c r="G35" s="34" t="str">
        <f t="shared" ref="G35" si="14">CONCATENATE("En el ",A35," se detecta una superación de la concentración de ",B35,", correspondiente a un ",F35,"% respecto de la Norma NCh 409")</f>
        <v>En el Pozo 9 se detecta una superación de la concentración de Manganeso, correspondiente a un 8% respecto de la Norma NCh 409</v>
      </c>
    </row>
    <row r="36" spans="1:7" ht="14" x14ac:dyDescent="0.15">
      <c r="A36" s="36" t="s">
        <v>10</v>
      </c>
      <c r="B36" s="41" t="str">
        <f>+'Tabla N°2'!A26</f>
        <v>Selenio</v>
      </c>
      <c r="C36" s="51">
        <f>+'Tabla N°2'!G26</f>
        <v>1.52E-2</v>
      </c>
      <c r="D36" s="32" t="str">
        <f>+'Tabla N°2'!B26</f>
        <v>mg/l</v>
      </c>
      <c r="E36" s="9">
        <f>+'Tabla N°2'!N26</f>
        <v>0.01</v>
      </c>
      <c r="F36" s="33">
        <f>ROUND((ABS(+(E36-C36)/E36)*100),0)</f>
        <v>52</v>
      </c>
      <c r="G36" s="34" t="str">
        <f t="shared" si="11"/>
        <v>En el Pozo 9 se detecta una superación de la concentración de Selenio, correspondiente a un 52% respecto de la Norma NCh 409</v>
      </c>
    </row>
    <row r="37" spans="1:7" ht="14" x14ac:dyDescent="0.15">
      <c r="A37" s="36" t="s">
        <v>11</v>
      </c>
      <c r="B37" s="41" t="str">
        <f>+'Tabla N°2'!A9</f>
        <v>Sulfato</v>
      </c>
      <c r="C37" s="51">
        <f>+'Tabla N°2'!H9</f>
        <v>516.75599999999997</v>
      </c>
      <c r="D37" s="32" t="str">
        <f>+'Tabla N°2'!B9</f>
        <v>mg/l</v>
      </c>
      <c r="E37" s="9">
        <f>+'Tabla N°2'!N9</f>
        <v>500</v>
      </c>
      <c r="F37" s="33">
        <f t="shared" ref="F37:F38" si="15">ROUND((ABS(+(E37-C37)/E37)*100),0)</f>
        <v>3</v>
      </c>
      <c r="G37" s="34" t="str">
        <f t="shared" ref="G37:G39" si="16">CONCATENATE("En el ",A37," se detecta una superación de la concentración de ",B37,", correspondiente a un ",F37,"% respecto de la Norma NCh 409")</f>
        <v>En el Pozo 12 se detecta una superación de la concentración de Sulfato, correspondiente a un 3% respecto de la Norma NCh 409</v>
      </c>
    </row>
    <row r="38" spans="1:7" ht="14" x14ac:dyDescent="0.15">
      <c r="A38" s="36" t="s">
        <v>11</v>
      </c>
      <c r="B38" s="41" t="str">
        <f>+'Tabla N°2'!A21</f>
        <v>Hierro</v>
      </c>
      <c r="C38" s="51">
        <f>+'Tabla N°2'!H21</f>
        <v>3.4460000000000002</v>
      </c>
      <c r="D38" s="32" t="str">
        <f>+'Tabla N°2'!B21</f>
        <v>mg/l</v>
      </c>
      <c r="E38" s="9">
        <f>+'Tabla N°2'!N21</f>
        <v>0.3</v>
      </c>
      <c r="F38" s="33">
        <f t="shared" si="15"/>
        <v>1049</v>
      </c>
      <c r="G38" s="34" t="str">
        <f t="shared" si="16"/>
        <v>En el Pozo 12 se detecta una superación de la concentración de Hierro, correspondiente a un 1049% respecto de la Norma NCh 409</v>
      </c>
    </row>
    <row r="39" spans="1:7" ht="14" x14ac:dyDescent="0.15">
      <c r="A39" s="36" t="s">
        <v>11</v>
      </c>
      <c r="B39" s="41" t="str">
        <f>+'Tabla N°2'!A22</f>
        <v>Manganeso</v>
      </c>
      <c r="C39" s="51">
        <f>+'Tabla N°2'!H22</f>
        <v>0.318</v>
      </c>
      <c r="D39" s="32" t="str">
        <f>+'Tabla N°2'!B22</f>
        <v>mg/l</v>
      </c>
      <c r="E39" s="9">
        <f>+'Tabla N°2'!N22</f>
        <v>0.1</v>
      </c>
      <c r="F39" s="33">
        <f t="shared" ref="F39" si="17">ROUND((ABS(+(E39-C39)/E39)*100),0)</f>
        <v>218</v>
      </c>
      <c r="G39" s="34" t="str">
        <f t="shared" si="16"/>
        <v>En el Pozo 12 se detecta una superación de la concentración de Manganeso, correspondiente a un 218% respecto de la Norma NCh 409</v>
      </c>
    </row>
    <row r="40" spans="1:7" ht="14" x14ac:dyDescent="0.15">
      <c r="A40" s="36" t="s">
        <v>78</v>
      </c>
      <c r="B40" s="41" t="str">
        <f>+'Tabla N°2'!A9</f>
        <v>Sulfato</v>
      </c>
      <c r="C40" s="51">
        <f>+'Tabla N°2'!I9</f>
        <v>642.27200000000005</v>
      </c>
      <c r="D40" s="32" t="str">
        <f>+'Tabla N°2'!B9</f>
        <v>mg/l</v>
      </c>
      <c r="E40" s="9">
        <f>+'Tabla N°2'!N9</f>
        <v>500</v>
      </c>
      <c r="F40" s="33">
        <f t="shared" ref="F40" si="18">ROUND((ABS(+(E40-C40)/E40)*100),0)</f>
        <v>28</v>
      </c>
      <c r="G40" s="34" t="str">
        <f t="shared" ref="G40" si="19">CONCATENATE("En el ",A40," se detecta una superación de la concentración de ",B40,", correspondiente a un ",F40,"% respecto de la Norma NCh 409")</f>
        <v>En el Pozo HA-1 se detecta una superación de la concentración de Sulfato, correspondiente a un 28% respecto de la Norma NCh 409</v>
      </c>
    </row>
    <row r="41" spans="1:7" ht="14" x14ac:dyDescent="0.15">
      <c r="A41" s="36" t="s">
        <v>78</v>
      </c>
      <c r="B41" s="41" t="str">
        <f>+'Tabla N°2'!A21</f>
        <v>Hierro</v>
      </c>
      <c r="C41" s="51">
        <f>+'Tabla N°2'!I21</f>
        <v>18.37</v>
      </c>
      <c r="D41" s="32" t="str">
        <f>+'Tabla N°2'!B21</f>
        <v>mg/l</v>
      </c>
      <c r="E41" s="9">
        <f>+'Tabla N°2'!N21</f>
        <v>0.3</v>
      </c>
      <c r="F41" s="33">
        <f t="shared" ref="F41:F45" si="20">ROUND((ABS(+(E41-C41)/E41)*100),0)</f>
        <v>6023</v>
      </c>
      <c r="G41" s="34" t="str">
        <f t="shared" si="11"/>
        <v>En el Pozo HA-1 se detecta una superación de la concentración de Hierro, correspondiente a un 6023% respecto de la Norma NCh 409</v>
      </c>
    </row>
    <row r="42" spans="1:7" ht="14" x14ac:dyDescent="0.15">
      <c r="A42" s="36" t="s">
        <v>78</v>
      </c>
      <c r="B42" s="41" t="str">
        <f>+'Tabla N°2'!A22</f>
        <v>Manganeso</v>
      </c>
      <c r="C42" s="51">
        <f>+'Tabla N°2'!I22</f>
        <v>0.249</v>
      </c>
      <c r="D42" s="32" t="str">
        <f>+'Tabla N°2'!B22</f>
        <v>mg/l</v>
      </c>
      <c r="E42" s="9">
        <f>+'Tabla N°2'!N22</f>
        <v>0.1</v>
      </c>
      <c r="F42" s="33">
        <f t="shared" si="20"/>
        <v>149</v>
      </c>
      <c r="G42" s="34" t="str">
        <f t="shared" si="11"/>
        <v>En el Pozo HA-1 se detecta una superación de la concentración de Manganeso, correspondiente a un 149% respecto de la Norma NCh 409</v>
      </c>
    </row>
    <row r="43" spans="1:7" ht="14" x14ac:dyDescent="0.15">
      <c r="A43" s="36" t="s">
        <v>14</v>
      </c>
      <c r="B43" s="41" t="str">
        <f>+'Tabla N°2'!A6</f>
        <v>pH</v>
      </c>
      <c r="C43" s="51">
        <f>+'Tabla N°2'!K6</f>
        <v>8.89</v>
      </c>
      <c r="D43" s="32" t="str">
        <f>+'Tabla N°2'!B6</f>
        <v>UpH</v>
      </c>
      <c r="E43" s="9">
        <v>8.5</v>
      </c>
      <c r="F43" s="33">
        <f t="shared" si="20"/>
        <v>5</v>
      </c>
      <c r="G43" s="34" t="str">
        <f t="shared" si="11"/>
        <v>En el Pozo 15 se detecta una superación de la concentración de pH, correspondiente a un 5% respecto de la Norma NCh 409</v>
      </c>
    </row>
    <row r="44" spans="1:7" ht="14" x14ac:dyDescent="0.15">
      <c r="A44" s="36" t="s">
        <v>14</v>
      </c>
      <c r="B44" s="41" t="str">
        <f>+'Tabla N°2'!A21</f>
        <v>Hierro</v>
      </c>
      <c r="C44" s="51">
        <f>+'Tabla N°2'!K21</f>
        <v>53.031999999999996</v>
      </c>
      <c r="D44" s="32" t="str">
        <f>+'Tabla N°2'!B21</f>
        <v>mg/l</v>
      </c>
      <c r="E44" s="9">
        <f>+'Tabla N°2'!N21</f>
        <v>0.3</v>
      </c>
      <c r="F44" s="33">
        <f t="shared" si="20"/>
        <v>17577</v>
      </c>
      <c r="G44" s="34" t="str">
        <f t="shared" si="11"/>
        <v>En el Pozo 15 se detecta una superación de la concentración de Hierro, correspondiente a un 17577% respecto de la Norma NCh 409</v>
      </c>
    </row>
    <row r="45" spans="1:7" ht="14" x14ac:dyDescent="0.15">
      <c r="A45" s="36" t="s">
        <v>14</v>
      </c>
      <c r="B45" s="52" t="str">
        <f>+'Tabla N°2'!A22</f>
        <v>Manganeso</v>
      </c>
      <c r="C45" s="51">
        <f>+'Tabla N°2'!K22</f>
        <v>1.23</v>
      </c>
      <c r="D45" s="32" t="str">
        <f>+'Tabla N°2'!B22</f>
        <v>mg/l</v>
      </c>
      <c r="E45" s="9">
        <f>+'Tabla N°2'!N22</f>
        <v>0.1</v>
      </c>
      <c r="F45" s="33">
        <f t="shared" si="20"/>
        <v>1130</v>
      </c>
      <c r="G45" s="34" t="str">
        <f t="shared" si="11"/>
        <v>En el Pozo 15 se detecta una superación de la concentración de Manganeso, correspondiente a un 1130% respecto de la Norma NCh 409</v>
      </c>
    </row>
    <row r="46" spans="1:7" ht="14" x14ac:dyDescent="0.15">
      <c r="A46" s="36" t="s">
        <v>15</v>
      </c>
      <c r="B46" s="41" t="str">
        <f>+'Tabla N°2'!A6</f>
        <v>pH</v>
      </c>
      <c r="C46" s="51">
        <f>+'Tabla N°2'!L6</f>
        <v>9.26</v>
      </c>
      <c r="D46" s="32" t="str">
        <f>+'Tabla N°2'!B6</f>
        <v>UpH</v>
      </c>
      <c r="E46" s="9">
        <v>8.5</v>
      </c>
      <c r="F46" s="33">
        <f t="shared" ref="F46:F49" si="21">ROUND((ABS(+(E46-C46)/E46)*100),0)</f>
        <v>9</v>
      </c>
      <c r="G46" s="34" t="str">
        <f t="shared" ref="G46:G49" si="22">CONCATENATE("En el ",A46," se detecta una superación de la concentración de ",B46,", correspondiente a un ",F46,"% respecto de la Norma NCh 409")</f>
        <v>En el Pozo 16 se detecta una superación de la concentración de pH, correspondiente a un 9% respecto de la Norma NCh 409</v>
      </c>
    </row>
    <row r="47" spans="1:7" ht="14" x14ac:dyDescent="0.15">
      <c r="A47" s="36" t="s">
        <v>15</v>
      </c>
      <c r="B47" s="41" t="str">
        <f>+'Tabla N°2'!A17</f>
        <v>Arsénico</v>
      </c>
      <c r="C47" s="38">
        <f>+'Tabla N°2'!L17</f>
        <v>1.12E-2</v>
      </c>
      <c r="D47" s="32" t="str">
        <f>+'Tabla N°2'!B17</f>
        <v>mg/l</v>
      </c>
      <c r="E47" s="9">
        <f>+'Tabla N°2'!N17</f>
        <v>0.01</v>
      </c>
      <c r="F47" s="33">
        <f t="shared" si="21"/>
        <v>12</v>
      </c>
      <c r="G47" s="34" t="str">
        <f t="shared" si="22"/>
        <v>En el Pozo 16 se detecta una superación de la concentración de Arsénico, correspondiente a un 12% respecto de la Norma NCh 409</v>
      </c>
    </row>
    <row r="48" spans="1:7" ht="14" x14ac:dyDescent="0.15">
      <c r="A48" s="36" t="s">
        <v>15</v>
      </c>
      <c r="B48" s="41" t="str">
        <f>+'Tabla N°2'!A21</f>
        <v>Hierro</v>
      </c>
      <c r="C48" s="51">
        <f>+'Tabla N°2'!L21</f>
        <v>34.292000000000002</v>
      </c>
      <c r="D48" s="32" t="str">
        <f>+'Tabla N°2'!B21</f>
        <v>mg/l</v>
      </c>
      <c r="E48" s="9">
        <f>+'Tabla N°2'!N21</f>
        <v>0.3</v>
      </c>
      <c r="F48" s="33">
        <f t="shared" si="21"/>
        <v>11331</v>
      </c>
      <c r="G48" s="34" t="str">
        <f t="shared" si="22"/>
        <v>En el Pozo 16 se detecta una superación de la concentración de Hierro, correspondiente a un 11331% respecto de la Norma NCh 409</v>
      </c>
    </row>
    <row r="49" spans="1:7" ht="14" x14ac:dyDescent="0.15">
      <c r="A49" s="36" t="s">
        <v>15</v>
      </c>
      <c r="B49" s="41" t="str">
        <f>+'Tabla N°2'!A22</f>
        <v>Manganeso</v>
      </c>
      <c r="C49" s="51">
        <f>+'Tabla N°2'!L22</f>
        <v>0.67800000000000005</v>
      </c>
      <c r="D49" s="32" t="str">
        <f>+'Tabla N°2'!B22</f>
        <v>mg/l</v>
      </c>
      <c r="E49" s="9">
        <f>+'Tabla N°2'!N22</f>
        <v>0.1</v>
      </c>
      <c r="F49" s="33">
        <f t="shared" si="21"/>
        <v>578</v>
      </c>
      <c r="G49" s="34" t="str">
        <f t="shared" si="22"/>
        <v>En el Pozo 16 se detecta una superación de la concentración de Manganeso, correspondiente a un 578% respecto de la Norma NCh 409</v>
      </c>
    </row>
    <row r="50" spans="1:7" x14ac:dyDescent="0.15">
      <c r="A50" s="57"/>
      <c r="B50" s="2"/>
      <c r="C50" s="57"/>
      <c r="E50" s="6"/>
      <c r="F50" s="58"/>
      <c r="G50" s="59"/>
    </row>
  </sheetData>
  <mergeCells count="12">
    <mergeCell ref="G25:G26"/>
    <mergeCell ref="E1:F1"/>
    <mergeCell ref="A1:A2"/>
    <mergeCell ref="B1:B2"/>
    <mergeCell ref="C1:C2"/>
    <mergeCell ref="D1:D2"/>
    <mergeCell ref="G1:G2"/>
    <mergeCell ref="A25:A26"/>
    <mergeCell ref="B25:B26"/>
    <mergeCell ref="C25:C26"/>
    <mergeCell ref="D25:D26"/>
    <mergeCell ref="E25:F25"/>
  </mergeCells>
  <phoneticPr fontId="3" type="noConversion"/>
  <pageMargins left="0.7" right="0.7" top="0.75" bottom="0.75" header="0.3" footer="0.3"/>
  <pageSetup paperSize="9" orientation="portrait" r:id="rId1"/>
  <ignoredErrors>
    <ignoredError sqref="F33 B10:E15 B16:E16" 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SharedContentType xmlns="Microsoft.SharePoint.Taxonomy.ContentTypeSync" SourceId="0ace10e6-8c8a-46b5-9435-807f619c65c5" ContentTypeId="0x0101" PreviousValue="false"/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F6758E26AF3C24DB63090E39834FEF7" ma:contentTypeVersion="20" ma:contentTypeDescription="Crear nuevo documento." ma:contentTypeScope="" ma:versionID="bb9ec8e280b99f6971fac509780eefc9">
  <xsd:schema xmlns:xsd="http://www.w3.org/2001/XMLSchema" xmlns:xs="http://www.w3.org/2001/XMLSchema" xmlns:p="http://schemas.microsoft.com/office/2006/metadata/properties" xmlns:ns2="bb6806c8-9625-485a-bc9b-ce5c15dc369a" xmlns:ns3="7465a4f9-65a5-41f3-b9be-04c6acdbea29" targetNamespace="http://schemas.microsoft.com/office/2006/metadata/properties" ma:root="true" ma:fieldsID="232284fbe5a5b8c3d45edceda9247b6b" ns2:_="" ns3:_="">
    <xsd:import namespace="bb6806c8-9625-485a-bc9b-ce5c15dc369a"/>
    <xsd:import namespace="7465a4f9-65a5-41f3-b9be-04c6acdbea2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6806c8-9625-485a-bc9b-ce5c15dc369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0ace10e6-8c8a-46b5-9435-807f619c65c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5a4f9-65a5-41f3-b9be-04c6acdbea29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4702fda-c40a-4580-9694-294c345c5a2d}" ma:internalName="TaxCatchAll" ma:showField="CatchAllData" ma:web="7465a4f9-65a5-41f3-b9be-04c6acdbea2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8DCF7FD-5F7C-434D-AB8F-3CBDA285F939}">
  <ds:schemaRefs>
    <ds:schemaRef ds:uri="Microsoft.SharePoint.Taxonomy.ContentTypeSync"/>
  </ds:schemaRefs>
</ds:datastoreItem>
</file>

<file path=customXml/itemProps2.xml><?xml version="1.0" encoding="utf-8"?>
<ds:datastoreItem xmlns:ds="http://schemas.openxmlformats.org/officeDocument/2006/customXml" ds:itemID="{AC1FA07E-15E4-4925-BCF0-9BCEE66F10D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b6806c8-9625-485a-bc9b-ce5c15dc369a"/>
    <ds:schemaRef ds:uri="7465a4f9-65a5-41f3-b9be-04c6acdbea2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EE53BF2-5AB9-4480-9CDB-BE9E2317C98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Tabla N°1</vt:lpstr>
      <vt:lpstr>Tabla N°2</vt:lpstr>
      <vt:lpstr>Conclusiones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Salvador Atán</dc:creator>
  <cp:lastModifiedBy>Vera, Karoll</cp:lastModifiedBy>
  <dcterms:created xsi:type="dcterms:W3CDTF">2022-12-26T15:40:51Z</dcterms:created>
  <dcterms:modified xsi:type="dcterms:W3CDTF">2023-02-14T22:07:42Z</dcterms:modified>
</cp:coreProperties>
</file>